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Ծավալաթերթ" sheetId="23" r:id="rId5"/>
  </sheets>
  <definedNames>
    <definedName name="_xlnm._FilterDatabase" localSheetId="4" hidden="1">Ծավալաթերթ!$B$1:$B$398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3" l="1"/>
  <c r="D39" i="23"/>
  <c r="D38" i="23"/>
  <c r="D37" i="23"/>
  <c r="F33" i="23"/>
  <c r="F30" i="23"/>
  <c r="F29" i="23"/>
  <c r="F28" i="23"/>
  <c r="F19" i="23"/>
  <c r="F17" i="23"/>
  <c r="E44" i="18"/>
  <c r="E43" i="18"/>
  <c r="E42" i="18"/>
  <c r="F39" i="23" l="1"/>
  <c r="F12" i="23"/>
  <c r="F14" i="23"/>
  <c r="F21" i="23"/>
  <c r="F38" i="23"/>
  <c r="E3" i="18"/>
  <c r="A3" i="20"/>
  <c r="F31" i="23" l="1"/>
  <c r="F20" i="23"/>
  <c r="F18" i="23"/>
  <c r="F36" i="23"/>
  <c r="F16" i="23"/>
  <c r="F34" i="23"/>
  <c r="F37" i="23"/>
  <c r="F25" i="23"/>
  <c r="F35" i="23"/>
  <c r="F24" i="23"/>
  <c r="F26" i="23"/>
  <c r="F22" i="23"/>
  <c r="L9" i="6"/>
  <c r="N10" i="6"/>
  <c r="L12" i="6"/>
  <c r="L8" i="6"/>
  <c r="F40" i="23" l="1"/>
  <c r="F41" i="23" s="1"/>
  <c r="F42" i="23" s="1"/>
  <c r="C3" i="23" s="1"/>
  <c r="F32" i="18"/>
  <c r="Q7" i="18"/>
  <c r="I44" i="18"/>
  <c r="H44" i="18"/>
  <c r="H38" i="18"/>
  <c r="I38" i="18" l="1"/>
  <c r="I34" i="18"/>
  <c r="H34" i="18"/>
  <c r="H32" i="18"/>
  <c r="H31" i="18"/>
  <c r="I29" i="18"/>
  <c r="H29" i="18"/>
  <c r="I27" i="18"/>
  <c r="H27" i="18"/>
  <c r="P38" i="18" l="1"/>
  <c r="R38" i="18" s="1"/>
  <c r="N35" i="18" l="1"/>
  <c r="F33" i="18"/>
  <c r="H33" i="18" s="1"/>
  <c r="P33" i="18" s="1"/>
  <c r="R33" i="18" s="1"/>
  <c r="P32" i="18" l="1"/>
  <c r="R32" i="18" s="1"/>
  <c r="P31" i="18"/>
  <c r="R31" i="18" s="1"/>
  <c r="I17" i="18" l="1"/>
  <c r="H17" i="18"/>
  <c r="I15" i="18"/>
  <c r="H15" i="18"/>
  <c r="O42" i="18" l="1"/>
  <c r="O43" i="18"/>
  <c r="O41" i="18"/>
  <c r="O39" i="18"/>
  <c r="O44" i="18"/>
  <c r="O40" i="18"/>
  <c r="O34" i="18"/>
  <c r="O27" i="18"/>
  <c r="O29" i="18"/>
  <c r="O28" i="18"/>
  <c r="O24" i="18"/>
  <c r="O17" i="18"/>
  <c r="O15" i="18"/>
  <c r="O20" i="18"/>
  <c r="O19" i="18"/>
  <c r="O21" i="18"/>
  <c r="O23" i="18"/>
  <c r="O25" i="18"/>
  <c r="O22" i="18"/>
  <c r="L7" i="6"/>
  <c r="L6" i="6"/>
  <c r="K14" i="6" s="1"/>
  <c r="Q39" i="18" l="1"/>
  <c r="P39" i="18"/>
  <c r="R39" i="18" s="1"/>
  <c r="P41" i="18"/>
  <c r="R41" i="18" s="1"/>
  <c r="Q41" i="18"/>
  <c r="P42" i="18"/>
  <c r="R42" i="18" s="1"/>
  <c r="Q42" i="18"/>
  <c r="Q44" i="18"/>
  <c r="P44" i="18"/>
  <c r="R44" i="18" s="1"/>
  <c r="P43" i="18"/>
  <c r="R43" i="18" s="1"/>
  <c r="Q43" i="18"/>
  <c r="Q40" i="18"/>
  <c r="P40" i="18"/>
  <c r="R40" i="18" s="1"/>
  <c r="Q29" i="18"/>
  <c r="P29" i="18"/>
  <c r="R29" i="18" s="1"/>
  <c r="Q28" i="18"/>
  <c r="P28" i="18"/>
  <c r="R28" i="18" s="1"/>
  <c r="Q27" i="18"/>
  <c r="P27" i="18"/>
  <c r="R27" i="18" s="1"/>
  <c r="P34" i="18"/>
  <c r="R34" i="18" s="1"/>
  <c r="Q34" i="18"/>
  <c r="P20" i="18"/>
  <c r="R20" i="18" s="1"/>
  <c r="Q20" i="18"/>
  <c r="Q25" i="18"/>
  <c r="P25" i="18"/>
  <c r="R25" i="18" s="1"/>
  <c r="P23" i="18"/>
  <c r="R23" i="18" s="1"/>
  <c r="Q23" i="18"/>
  <c r="Q21" i="18"/>
  <c r="P21" i="18"/>
  <c r="R21" i="18" s="1"/>
  <c r="P19" i="18"/>
  <c r="R19" i="18" s="1"/>
  <c r="Q19" i="18"/>
  <c r="Q15" i="18"/>
  <c r="P15" i="18"/>
  <c r="R15" i="18" s="1"/>
  <c r="P22" i="18"/>
  <c r="R22" i="18" s="1"/>
  <c r="Q22" i="18"/>
  <c r="Q17" i="18"/>
  <c r="P17" i="18"/>
  <c r="R17" i="18" s="1"/>
  <c r="Q24" i="18"/>
  <c r="P24" i="18"/>
  <c r="R24" i="18" s="1"/>
  <c r="A3" i="6"/>
  <c r="R47" i="18" l="1"/>
  <c r="R48" i="18" s="1"/>
  <c r="R49" i="18" s="1"/>
  <c r="R50" i="18" s="1"/>
  <c r="R51" i="18" s="1"/>
  <c r="K20" i="6"/>
  <c r="E5" i="18" l="1"/>
  <c r="D8" i="20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3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<sst xmlns="http://schemas.openxmlformats.org/spreadsheetml/2006/main" count="320" uniqueCount="194">
  <si>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</si>
  <si>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</si>
  <si>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</si>
  <si>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</si>
  <si>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</si>
  <si>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</si>
  <si>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</si>
  <si>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</si>
  <si>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</si>
  <si>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</si>
  <si>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</si>
  <si>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</si>
  <si>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</si>
  <si>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</si>
  <si>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</si>
  <si>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</si>
  <si>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</si>
  <si>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</si>
  <si>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</si>
  <si>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</si>
  <si>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</si>
  <si>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</si>
  <si>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</si>
  <si>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</si>
  <si>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</si>
  <si>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</si>
  <si>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</si>
  <si>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</si>
  <si>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</si>
  <si>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</si>
  <si>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</si>
  <si>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</si>
  <si>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</si>
  <si>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</si>
  <si>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</si>
  <si>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</si>
  <si>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</si>
  <si>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</si>
  <si>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</si>
  <si>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</si>
  <si>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</si>
  <si>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</si>
  <si>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</si>
  <si>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</si>
  <si>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</si>
  <si>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</si>
  <si>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</si>
  <si>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</si>
  <si>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</si>
  <si>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</si>
  <si>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</si>
  <si>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</si>
  <si>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</si>
  <si>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</si>
  <si>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</si>
  <si>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</si>
  <si>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</si>
  <si>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</si>
  <si>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</si>
  <si>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</si>
  <si>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</si>
  <si>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</si>
  <si>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</si>
  <si>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</si>
  <si>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</si>
  <si>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</si>
  <si>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</si>
  <si>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</si>
  <si>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</si>
  <si>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</si>
  <si>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</si>
  <si>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</si>
  <si>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</si>
  <si>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</si>
  <si>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</si>
  <si>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</si>
  <si>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</si>
  <si>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</si>
  <si>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</si>
  <si>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</si>
  <si>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</si>
  <si>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</si>
  <si>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</si>
  <si>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</si>
  <si>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</si>
  <si>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</si>
  <si>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</si>
  <si>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</si>
  <si>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</si>
  <si>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</si>
  <si>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</si>
  <si>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</si>
  <si>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</si>
  <si>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</si>
  <si>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</si>
  <si>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</si>
  <si>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</si>
  <si>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</si>
  <si>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</si>
  <si>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</si>
  <si>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</si>
  <si>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</si>
  <si>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</si>
  <si>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</si>
  <si>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</si>
  <si>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</si>
  <si>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</si>
  <si>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</si>
  <si>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</si>
  <si>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</si>
  <si>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</si>
  <si>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</si>
  <si>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</si>
  <si>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</si>
  <si>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</si>
  <si>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</si>
  <si>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</si>
  <si>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17,10,2024թ ՀՀ ՔաղաքաշինությանՆախարարության  հրամանների: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</si>
  <si>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</si>
  <si>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</si>
  <si>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</si>
  <si>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</si>
  <si>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</si>
  <si>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</si>
  <si>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</si>
  <si>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</si>
  <si>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</si>
  <si>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</si>
  <si>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</si>
  <si>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</si>
  <si>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</si>
  <si>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</si>
  <si>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</si>
  <si>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</si>
  <si>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</si>
  <si>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</si>
  <si>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</si>
  <si>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</si>
  <si>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</si>
  <si>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</si>
  <si>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</si>
  <si>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</si>
  <si>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</si>
  <si>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</si>
  <si>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</si>
  <si>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</si>
  <si>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</si>
  <si>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</si>
  <si>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</si>
  <si>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</si>
  <si>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</si>
  <si>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</si>
  <si>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</si>
  <si>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</si>
  <si>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</si>
  <si>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</si>
  <si>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</si>
  <si>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</si>
  <si>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</si>
  <si>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</si>
  <si>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</si>
  <si>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</si>
  <si>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</si>
  <si>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</si>
  <si>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</si>
  <si>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</si>
  <si>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</si>
  <si>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</si>
  <si>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</si>
  <si>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</si>
  <si>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</si>
  <si>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</si>
  <si>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</si>
  <si>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</si>
  <si>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</si>
  <si>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</si>
  <si>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>լուսավորության համակարգի կառուցման նախագծա-նախահաշվային փաստաթղթերը</t>
  </si>
  <si>
    <t xml:space="preserve"> կազմված են շինարարական աշխատանքների գործող  գների  հաշվարկների  մեթոդական</t>
  </si>
  <si>
    <t xml:space="preserve"> ցուցումների հիման վրա, որը հաստատված է թիվ թ 68,69 առ 21.08.2001թ. և թ 1656-Ն առ </t>
  </si>
  <si>
    <t xml:space="preserve">Ամրան A - 500c   16մմ </t>
  </si>
  <si>
    <t>Փողոցային լուսավորության լուսադիոդային լուսատուի տեղադրում 165-240Վ,  25Վտ,  3800Լմ, առնվազն 152Լմ/Վտ և ավել, 4000-5000Կ, IP66, երաշխիք 36ամիս</t>
  </si>
  <si>
    <t>Լուսադիոդային լուսատու   25Վտ</t>
  </si>
  <si>
    <t>Հաղորդալար 2*16 + 1*25 - 0.66/1 մմ²  СИП-2А</t>
  </si>
  <si>
    <t>ԱԱՀ       20%</t>
  </si>
  <si>
    <t xml:space="preserve">Կազմեց՝                      </t>
  </si>
  <si>
    <t xml:space="preserve">Ն. Սարդարյան </t>
  </si>
  <si>
    <t>Ծավալաթերթ-նախահաշիվ</t>
  </si>
  <si>
    <t>Արժեքը ըստ ծավալաթերթի  -</t>
  </si>
  <si>
    <t xml:space="preserve">Առանց հետ վերադարձվող գումարի - 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</si>
  <si>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</si>
  <si>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</si>
  <si>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Նախաշերտի լիցք տոփանումով տեղի միասեռ բնահողից (առանց շինարարական աղբ և խիճ) 100մմ</t>
  </si>
  <si>
    <t>ՀՀ Շիրակի մարզի Աշոցք համայնքի Ցողամարգ բնակավայրի 3-րդ և 4-րդ փողոցների լուսավորության համակարգի կառուցում</t>
  </si>
  <si>
    <t xml:space="preserve">ՀՀ Շիրակի մարզի Աշոցք համայնքի Ցողամարգ բնակավայրի 3-րդ և 4-րդ փողոցների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</si>
</sst>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b/>
      <sz val="13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20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3" fillId="0" borderId="0" xfId="0" applyFont="1"/>
    <xf numFmtId="2" fontId="23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K4" sqref="K4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62" t="s">
        <v>64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s="34" customFormat="1" ht="92.25" customHeight="1" x14ac:dyDescent="0.25">
      <c r="A3" s="163" t="s">
        <v>192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s="34" customFormat="1" ht="19.5" customHeight="1" x14ac:dyDescent="0.25">
      <c r="A4" s="161" t="s">
        <v>193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 s="34" customFormat="1" ht="19.5" customHeight="1" x14ac:dyDescent="0.25">
      <c r="A5" s="164" t="s">
        <v>176</v>
      </c>
      <c r="B5" s="164"/>
      <c r="C5" s="164"/>
      <c r="D5" s="164"/>
      <c r="E5" s="164"/>
      <c r="F5" s="164"/>
      <c r="G5" s="164"/>
      <c r="H5" s="164"/>
      <c r="I5" s="164"/>
      <c r="J5" s="164"/>
    </row>
    <row r="6" spans="1:10" s="34" customFormat="1" ht="16.5" customHeight="1" x14ac:dyDescent="0.25">
      <c r="A6" s="161" t="s">
        <v>177</v>
      </c>
      <c r="B6" s="161"/>
      <c r="C6" s="161"/>
      <c r="D6" s="161"/>
      <c r="E6" s="161"/>
      <c r="F6" s="161"/>
      <c r="G6" s="161"/>
      <c r="H6" s="161"/>
      <c r="I6" s="161"/>
      <c r="J6" s="161"/>
    </row>
    <row r="7" spans="1:10" s="34" customFormat="1" ht="19.5" customHeight="1" x14ac:dyDescent="0.25">
      <c r="A7" s="159" t="s">
        <v>178</v>
      </c>
      <c r="B7" s="159"/>
      <c r="C7" s="159"/>
      <c r="D7" s="159"/>
      <c r="E7" s="159"/>
      <c r="F7" s="159"/>
      <c r="G7" s="159"/>
      <c r="H7" s="159"/>
      <c r="I7" s="159"/>
      <c r="J7" s="159"/>
    </row>
    <row r="8" spans="1:10" s="34" customFormat="1" ht="19.5" customHeight="1" x14ac:dyDescent="0.25">
      <c r="A8" s="81" t="s">
        <v>117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59" t="s">
        <v>125</v>
      </c>
      <c r="B9" s="159"/>
      <c r="C9" s="159"/>
      <c r="D9" s="159"/>
      <c r="E9" s="159"/>
      <c r="F9" s="159"/>
      <c r="G9" s="159"/>
      <c r="H9" s="159"/>
      <c r="I9" s="159"/>
      <c r="J9" s="159"/>
    </row>
    <row r="10" spans="1:10" s="34" customFormat="1" ht="19.5" customHeight="1" x14ac:dyDescent="0.25">
      <c r="A10" s="159" t="s">
        <v>65</v>
      </c>
      <c r="B10" s="159"/>
      <c r="C10" s="159"/>
      <c r="D10" s="159"/>
      <c r="E10" s="159"/>
      <c r="F10" s="159"/>
      <c r="G10" s="159"/>
      <c r="H10" s="159"/>
      <c r="I10" s="159"/>
      <c r="J10" s="159"/>
    </row>
    <row r="11" spans="1:10" s="34" customFormat="1" ht="19.5" customHeight="1" x14ac:dyDescent="0.25">
      <c r="A11" s="159" t="s">
        <v>66</v>
      </c>
      <c r="B11" s="159"/>
      <c r="C11" s="159"/>
      <c r="D11" s="159"/>
      <c r="E11" s="159"/>
      <c r="F11" s="159"/>
      <c r="G11" s="159"/>
      <c r="H11" s="159"/>
      <c r="I11" s="159"/>
      <c r="J11" s="159"/>
    </row>
    <row r="12" spans="1:10" s="34" customFormat="1" ht="19.5" customHeight="1" x14ac:dyDescent="0.25">
      <c r="A12" s="159" t="s">
        <v>67</v>
      </c>
      <c r="B12" s="159"/>
      <c r="C12" s="159"/>
      <c r="D12" s="159"/>
      <c r="E12" s="159"/>
      <c r="F12" s="159"/>
      <c r="G12" s="159"/>
      <c r="H12" s="159"/>
      <c r="I12" s="159"/>
      <c r="J12" s="159"/>
    </row>
    <row r="13" spans="1:10" s="34" customFormat="1" ht="19.5" customHeight="1" x14ac:dyDescent="0.25">
      <c r="A13" s="159" t="s">
        <v>174</v>
      </c>
      <c r="B13" s="159"/>
      <c r="C13" s="159"/>
      <c r="D13" s="159"/>
      <c r="E13" s="159"/>
      <c r="F13" s="159"/>
      <c r="G13" s="159"/>
      <c r="H13" s="159"/>
      <c r="I13" s="159"/>
      <c r="J13" s="159"/>
    </row>
    <row r="14" spans="1:10" s="34" customFormat="1" ht="19.5" customHeight="1" x14ac:dyDescent="0.25">
      <c r="A14" s="159" t="s">
        <v>68</v>
      </c>
      <c r="B14" s="159"/>
      <c r="C14" s="159"/>
      <c r="D14" s="159"/>
      <c r="E14" s="159"/>
      <c r="F14" s="159"/>
      <c r="G14" s="159"/>
      <c r="H14" s="159"/>
      <c r="I14" s="159"/>
      <c r="J14" s="159"/>
    </row>
    <row r="15" spans="1:10" s="34" customFormat="1" ht="19.5" customHeight="1" x14ac:dyDescent="0.25">
      <c r="A15" s="159" t="s">
        <v>69</v>
      </c>
      <c r="B15" s="159"/>
      <c r="C15" s="159"/>
      <c r="D15" s="159"/>
      <c r="E15" s="159"/>
      <c r="F15" s="159"/>
      <c r="G15" s="159"/>
      <c r="H15" s="159"/>
      <c r="I15" s="159"/>
      <c r="J15" s="159"/>
    </row>
    <row r="16" spans="1:10" s="34" customFormat="1" ht="19.5" customHeight="1" x14ac:dyDescent="0.25">
      <c r="A16" s="159" t="s">
        <v>122</v>
      </c>
      <c r="B16" s="159"/>
      <c r="C16" s="159"/>
      <c r="D16" s="159"/>
      <c r="E16" s="159"/>
      <c r="F16" s="159"/>
      <c r="G16" s="159"/>
      <c r="H16" s="159"/>
      <c r="I16" s="159"/>
      <c r="J16" s="159"/>
    </row>
    <row r="17" spans="1:10" s="34" customFormat="1" ht="19.5" customHeight="1" x14ac:dyDescent="0.25">
      <c r="A17" s="159" t="s">
        <v>123</v>
      </c>
      <c r="B17" s="159"/>
      <c r="C17" s="159"/>
      <c r="D17" s="159"/>
      <c r="E17" s="159"/>
      <c r="F17" s="159"/>
      <c r="G17" s="159"/>
      <c r="H17" s="159"/>
      <c r="I17" s="159"/>
      <c r="J17" s="159"/>
    </row>
    <row r="18" spans="1:10" s="34" customFormat="1" ht="19.5" customHeight="1" x14ac:dyDescent="0.25">
      <c r="A18" s="159" t="s">
        <v>70</v>
      </c>
      <c r="B18" s="159"/>
      <c r="C18" s="159"/>
      <c r="D18" s="159"/>
      <c r="E18" s="159"/>
      <c r="F18" s="159"/>
      <c r="G18" s="159"/>
      <c r="H18" s="159"/>
      <c r="I18" s="159"/>
      <c r="J18" s="159"/>
    </row>
    <row r="19" spans="1:10" s="34" customFormat="1" ht="19.5" customHeight="1" x14ac:dyDescent="0.25">
      <c r="A19" s="159" t="s">
        <v>71</v>
      </c>
      <c r="B19" s="159"/>
      <c r="C19" s="159"/>
      <c r="D19" s="159"/>
      <c r="E19" s="159"/>
      <c r="F19" s="159"/>
      <c r="G19" s="159"/>
      <c r="H19" s="159"/>
      <c r="I19" s="159"/>
      <c r="J19" s="159"/>
    </row>
    <row r="20" spans="1:10" s="34" customFormat="1" ht="19.5" customHeight="1" x14ac:dyDescent="0.25">
      <c r="A20" s="159" t="s">
        <v>189</v>
      </c>
      <c r="B20" s="159"/>
      <c r="C20" s="159"/>
      <c r="D20" s="159"/>
      <c r="E20" s="159"/>
      <c r="F20" s="159"/>
      <c r="G20" s="159"/>
      <c r="H20" s="159"/>
      <c r="I20" s="159"/>
      <c r="J20" s="159"/>
    </row>
    <row r="21" spans="1:10" s="34" customFormat="1" ht="19.5" customHeight="1" x14ac:dyDescent="0.25">
      <c r="A21" s="159" t="s">
        <v>72</v>
      </c>
      <c r="B21" s="159"/>
      <c r="C21" s="159"/>
      <c r="D21" s="159"/>
      <c r="E21" s="159"/>
      <c r="F21" s="159"/>
      <c r="G21" s="159"/>
      <c r="H21" s="159"/>
      <c r="I21" s="159"/>
      <c r="J21" s="159"/>
    </row>
    <row r="22" spans="1:10" s="34" customFormat="1" ht="19.5" customHeight="1" x14ac:dyDescent="0.25">
      <c r="A22" s="159" t="s">
        <v>190</v>
      </c>
      <c r="B22" s="159"/>
      <c r="C22" s="159"/>
      <c r="D22" s="159"/>
      <c r="E22" s="159"/>
      <c r="F22" s="159"/>
      <c r="G22" s="159"/>
      <c r="H22" s="159"/>
      <c r="I22" s="159"/>
      <c r="J22" s="159"/>
    </row>
    <row r="23" spans="1:10" s="34" customFormat="1" ht="19.5" customHeight="1" x14ac:dyDescent="0.25">
      <c r="A23" s="159" t="s">
        <v>73</v>
      </c>
      <c r="B23" s="159"/>
      <c r="C23" s="159"/>
      <c r="D23" s="159"/>
      <c r="E23" s="159"/>
      <c r="F23" s="159"/>
      <c r="G23" s="159"/>
      <c r="H23" s="159"/>
      <c r="I23" s="159"/>
      <c r="J23" s="159"/>
    </row>
    <row r="24" spans="1:10" s="34" customFormat="1" ht="19.5" customHeight="1" x14ac:dyDescent="0.25">
      <c r="A24" s="159" t="s">
        <v>124</v>
      </c>
      <c r="B24" s="159"/>
      <c r="C24" s="159"/>
      <c r="D24" s="159"/>
      <c r="E24" s="159"/>
      <c r="F24" s="159"/>
      <c r="G24" s="159"/>
      <c r="H24" s="159"/>
      <c r="I24" s="159"/>
      <c r="J24" s="159"/>
    </row>
    <row r="25" spans="1:10" s="34" customFormat="1" ht="19.5" customHeight="1" x14ac:dyDescent="0.25">
      <c r="A25" s="159" t="s">
        <v>104</v>
      </c>
      <c r="B25" s="159"/>
      <c r="C25" s="159"/>
      <c r="D25" s="159"/>
      <c r="E25" s="159"/>
      <c r="F25" s="159"/>
      <c r="G25" s="159"/>
      <c r="H25" s="159"/>
      <c r="I25" s="159"/>
      <c r="J25" s="159"/>
    </row>
    <row r="26" spans="1:10" s="34" customFormat="1" ht="19.5" customHeight="1" x14ac:dyDescent="0.25">
      <c r="A26" s="159" t="s">
        <v>74</v>
      </c>
      <c r="B26" s="159"/>
      <c r="C26" s="159"/>
      <c r="D26" s="159"/>
      <c r="E26" s="159"/>
      <c r="F26" s="159"/>
      <c r="G26" s="159"/>
      <c r="H26" s="159"/>
      <c r="I26" s="159"/>
      <c r="J26" s="159"/>
    </row>
    <row r="27" spans="1:10" s="34" customFormat="1" ht="19.5" customHeight="1" x14ac:dyDescent="0.25">
      <c r="A27" s="159" t="s">
        <v>75</v>
      </c>
      <c r="B27" s="159"/>
      <c r="C27" s="159"/>
      <c r="D27" s="159"/>
      <c r="E27" s="159"/>
      <c r="F27" s="159"/>
      <c r="G27" s="159"/>
      <c r="H27" s="159"/>
      <c r="I27" s="159"/>
      <c r="J27" s="159"/>
    </row>
    <row r="28" spans="1:10" x14ac:dyDescent="0.25">
      <c r="A28" s="160" t="s">
        <v>76</v>
      </c>
      <c r="B28" s="160"/>
      <c r="C28" s="160"/>
      <c r="D28" s="160"/>
      <c r="E28" s="160"/>
      <c r="F28" s="160"/>
      <c r="G28" s="160"/>
      <c r="H28" s="160"/>
      <c r="I28" s="160"/>
      <c r="J28" s="160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9029.32717768568</v>
      </c>
      <c r="H29" s="35" t="s">
        <v>78</v>
      </c>
      <c r="I29" s="35"/>
      <c r="J29" s="35"/>
    </row>
    <row r="31" spans="1:10" ht="24" customHeight="1" x14ac:dyDescent="0.25">
      <c r="A31" s="158" t="s">
        <v>113</v>
      </c>
      <c r="B31" s="158"/>
      <c r="C31" s="158"/>
      <c r="D31" s="158"/>
      <c r="E31" s="158"/>
      <c r="F31" s="158"/>
      <c r="G31" s="158"/>
      <c r="H31" s="158"/>
      <c r="I31" s="158"/>
      <c r="J31" s="158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7:J7"/>
    <mergeCell ref="A6:J6"/>
    <mergeCell ref="A2:J2"/>
    <mergeCell ref="A3:J3"/>
    <mergeCell ref="A4:J4"/>
    <mergeCell ref="A5:J5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O51"/>
  <sheetViews>
    <sheetView tabSelected="1" topLeftCell="A4" workbookViewId="0">
      <selection activeCell="R9" sqref="R9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5" s="2" customFormat="1" x14ac:dyDescent="0.25">
      <c r="A2" s="166" t="s">
        <v>22</v>
      </c>
      <c r="B2" s="166"/>
      <c r="C2" s="166"/>
      <c r="D2" s="166"/>
      <c r="E2" s="166"/>
      <c r="F2" s="166"/>
      <c r="G2" s="166"/>
      <c r="H2" s="166"/>
    </row>
    <row r="3" spans="1:15" s="2" customFormat="1" ht="88.5" customHeight="1" x14ac:dyDescent="0.25">
      <c r="A3" s="163" t="str">
        <f>+Բացատրագիր!A3</f>
        <v>ՀՀ Շիրակի մարզի Աշոցք համայնքի Ցողամարգ բնակավայրի 3-րդ և 4-րդ փողոցների լուսավորության համակարգի կառուցում</v>
      </c>
      <c r="B3" s="163"/>
      <c r="C3" s="163"/>
      <c r="D3" s="163"/>
      <c r="E3" s="163"/>
      <c r="F3" s="163"/>
      <c r="G3" s="163"/>
      <c r="H3" s="163"/>
    </row>
    <row r="4" spans="1:15" ht="15.75" thickBot="1" x14ac:dyDescent="0.25">
      <c r="F4" s="167">
        <f>H42</f>
        <v>9029.32717768568</v>
      </c>
      <c r="G4" s="168"/>
    </row>
    <row r="5" spans="1:15" ht="30" x14ac:dyDescent="0.2">
      <c r="A5" s="13" t="s">
        <v>23</v>
      </c>
      <c r="B5" s="4" t="s">
        <v>24</v>
      </c>
      <c r="C5" s="4" t="s">
        <v>25</v>
      </c>
      <c r="D5" s="169" t="s">
        <v>26</v>
      </c>
      <c r="E5" s="169"/>
      <c r="F5" s="169"/>
      <c r="G5" s="169"/>
      <c r="H5" s="111" t="s">
        <v>27</v>
      </c>
      <c r="I5" s="198"/>
      <c r="J5" s="198"/>
      <c r="K5" s="198"/>
      <c r="L5" s="198"/>
      <c r="M5" s="198"/>
      <c r="N5" s="198"/>
      <c r="O5" s="198"/>
    </row>
    <row r="6" spans="1:15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198"/>
      <c r="J6" s="198" t="s">
        <v>126</v>
      </c>
      <c r="K6" s="198"/>
      <c r="L6" s="198">
        <f>13.3/100+1</f>
        <v>1.133</v>
      </c>
      <c r="M6" s="198"/>
      <c r="N6" s="198"/>
      <c r="O6" s="198"/>
    </row>
    <row r="7" spans="1:15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198"/>
      <c r="J7" s="198"/>
      <c r="K7" s="198"/>
      <c r="L7" s="198">
        <f>11/100+1</f>
        <v>1.1100000000000001</v>
      </c>
      <c r="M7" s="198"/>
      <c r="N7" s="198"/>
      <c r="O7" s="198"/>
    </row>
    <row r="8" spans="1:15" x14ac:dyDescent="0.2">
      <c r="A8" s="20"/>
      <c r="B8" s="20"/>
      <c r="C8" s="5" t="s">
        <v>35</v>
      </c>
      <c r="D8" s="20"/>
      <c r="E8" s="20"/>
      <c r="F8" s="20"/>
      <c r="G8" s="20"/>
      <c r="H8" s="20"/>
      <c r="I8" s="198"/>
      <c r="J8" s="198"/>
      <c r="K8" s="198"/>
      <c r="L8" s="198">
        <f>2.4/100+1</f>
        <v>1.024</v>
      </c>
      <c r="M8" s="198"/>
      <c r="N8" s="198"/>
      <c r="O8" s="198"/>
    </row>
    <row r="9" spans="1:15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Ցողամարգ բնակավայրի 3-րդ և 4-րդ փողոցների լուսավորության համակարգի կառուցում</v>
      </c>
      <c r="D9" s="23">
        <f>+Հավաք!H9</f>
        <v>6788.3257888627522</v>
      </c>
      <c r="E9" s="23"/>
      <c r="F9" s="23"/>
      <c r="G9" s="21"/>
      <c r="H9" s="23">
        <f>SUM(D9:G9)</f>
        <v>6788.3257888627522</v>
      </c>
      <c r="I9" s="198"/>
      <c r="J9" s="198"/>
      <c r="K9" s="198"/>
      <c r="L9" s="198">
        <f>2.63/100+1</f>
        <v>1.0263</v>
      </c>
      <c r="M9" s="198"/>
      <c r="N9" s="198"/>
      <c r="O9" s="198"/>
    </row>
    <row r="10" spans="1:15" x14ac:dyDescent="0.2">
      <c r="A10" s="21"/>
      <c r="B10" s="21"/>
      <c r="C10" s="24" t="s">
        <v>37</v>
      </c>
      <c r="D10" s="23">
        <f>SUM(D9)</f>
        <v>6788.3257888627522</v>
      </c>
      <c r="E10" s="23"/>
      <c r="F10" s="23"/>
      <c r="G10" s="21"/>
      <c r="H10" s="23">
        <f>SUM(H9)</f>
        <v>6788.3257888627522</v>
      </c>
      <c r="I10" s="198"/>
      <c r="J10" s="198"/>
      <c r="K10" s="198"/>
      <c r="L10" s="198"/>
      <c r="M10" s="198"/>
      <c r="N10" s="198">
        <f>0.48+2+0.15</f>
        <v>2.63</v>
      </c>
      <c r="O10" s="198"/>
    </row>
    <row r="11" spans="1:15" x14ac:dyDescent="0.2">
      <c r="A11" s="21"/>
      <c r="B11" s="21"/>
      <c r="C11" s="25" t="s">
        <v>38</v>
      </c>
      <c r="D11" s="21"/>
      <c r="E11" s="21"/>
      <c r="F11" s="21"/>
      <c r="G11" s="21"/>
      <c r="H11" s="21"/>
      <c r="I11" s="198"/>
      <c r="J11" s="198"/>
      <c r="K11" s="198"/>
      <c r="L11" s="198"/>
      <c r="M11" s="198"/>
      <c r="N11" s="198"/>
      <c r="O11" s="198"/>
    </row>
    <row r="12" spans="1:15" x14ac:dyDescent="0.2">
      <c r="A12" s="21"/>
      <c r="B12" s="21"/>
      <c r="C12" s="24" t="s">
        <v>39</v>
      </c>
      <c r="D12" s="23"/>
      <c r="E12" s="21"/>
      <c r="F12" s="23"/>
      <c r="G12" s="21"/>
      <c r="H12" s="23"/>
      <c r="I12" s="198"/>
      <c r="J12" s="198"/>
      <c r="K12" s="198"/>
      <c r="L12" s="198">
        <f>1.5/100+1</f>
        <v>1.0149999999999999</v>
      </c>
      <c r="M12" s="198"/>
      <c r="N12" s="198"/>
      <c r="O12" s="198"/>
    </row>
    <row r="13" spans="1:15" x14ac:dyDescent="0.2">
      <c r="A13" s="21"/>
      <c r="B13" s="21"/>
      <c r="C13" s="24" t="s">
        <v>40</v>
      </c>
      <c r="D13" s="23">
        <f>D12+D10</f>
        <v>6788.3257888627522</v>
      </c>
      <c r="E13" s="23"/>
      <c r="F13" s="23"/>
      <c r="G13" s="21"/>
      <c r="H13" s="23">
        <f>H12+H10</f>
        <v>6788.3257888627522</v>
      </c>
      <c r="I13" s="198"/>
      <c r="J13" s="198"/>
      <c r="K13" s="198"/>
      <c r="L13" s="198"/>
      <c r="M13" s="198"/>
      <c r="N13" s="198"/>
      <c r="O13" s="198"/>
    </row>
    <row r="14" spans="1:15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I14" s="198"/>
      <c r="J14" s="198"/>
      <c r="K14" s="198">
        <f>+L6*L7*L8*L9*L12</f>
        <v>1.3415078441318398</v>
      </c>
      <c r="L14" s="198"/>
      <c r="M14" s="198"/>
      <c r="N14" s="198"/>
      <c r="O14" s="198"/>
    </row>
    <row r="15" spans="1:15" x14ac:dyDescent="0.2">
      <c r="A15" s="21"/>
      <c r="B15" s="21"/>
      <c r="C15" s="24" t="s">
        <v>42</v>
      </c>
      <c r="D15" s="21"/>
      <c r="E15" s="21"/>
      <c r="F15" s="21"/>
      <c r="G15" s="21"/>
      <c r="H15" s="21"/>
      <c r="I15" s="198"/>
      <c r="J15" s="198"/>
      <c r="K15" s="198"/>
      <c r="L15" s="198"/>
      <c r="M15" s="198"/>
      <c r="N15" s="198"/>
      <c r="O15" s="198"/>
    </row>
    <row r="16" spans="1:15" x14ac:dyDescent="0.2">
      <c r="A16" s="21"/>
      <c r="B16" s="21"/>
      <c r="C16" s="24" t="s">
        <v>43</v>
      </c>
      <c r="D16" s="23">
        <f>D15+D13</f>
        <v>6788.3257888627522</v>
      </c>
      <c r="E16" s="23"/>
      <c r="F16" s="23"/>
      <c r="G16" s="21"/>
      <c r="H16" s="23">
        <f>H15+H13</f>
        <v>6788.3257888627522</v>
      </c>
      <c r="I16" s="198"/>
      <c r="J16" s="198"/>
      <c r="K16" s="198"/>
      <c r="L16" s="198"/>
      <c r="M16" s="198"/>
      <c r="N16" s="198"/>
      <c r="O16" s="198"/>
    </row>
    <row r="17" spans="1:15" x14ac:dyDescent="0.2">
      <c r="A17" s="21"/>
      <c r="B17" s="21"/>
      <c r="C17" s="25" t="s">
        <v>44</v>
      </c>
      <c r="D17" s="21"/>
      <c r="E17" s="21"/>
      <c r="F17" s="21"/>
      <c r="G17" s="21"/>
      <c r="H17" s="21"/>
      <c r="I17" s="198"/>
      <c r="J17" s="198"/>
      <c r="K17" s="198"/>
      <c r="L17" s="198"/>
      <c r="M17" s="198"/>
      <c r="N17" s="198"/>
      <c r="O17" s="198"/>
    </row>
    <row r="18" spans="1:15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162.91981893270605</v>
      </c>
      <c r="E18" s="23"/>
      <c r="F18" s="23"/>
      <c r="G18" s="23"/>
      <c r="H18" s="23">
        <f>SUM(D18:G18)</f>
        <v>162.91981893270605</v>
      </c>
      <c r="I18" s="198"/>
      <c r="J18" s="198"/>
      <c r="K18" s="199">
        <f>+H26</f>
        <v>7134.0633672804788</v>
      </c>
      <c r="L18" s="198"/>
      <c r="M18" s="198"/>
      <c r="N18" s="198"/>
      <c r="O18" s="198"/>
    </row>
    <row r="19" spans="1:15" x14ac:dyDescent="0.2">
      <c r="A19" s="21"/>
      <c r="B19" s="21"/>
      <c r="C19" s="24" t="s">
        <v>46</v>
      </c>
      <c r="D19" s="23">
        <f>SUM(D18)</f>
        <v>162.91981893270605</v>
      </c>
      <c r="E19" s="23"/>
      <c r="F19" s="23"/>
      <c r="G19" s="21"/>
      <c r="H19" s="23">
        <f>SUM(H18)</f>
        <v>162.91981893270605</v>
      </c>
      <c r="I19" s="198"/>
      <c r="J19" s="198"/>
      <c r="K19" s="198">
        <f>+H34/2</f>
        <v>109.57921332142816</v>
      </c>
      <c r="L19" s="198"/>
      <c r="M19" s="198"/>
      <c r="N19" s="198"/>
      <c r="O19" s="198"/>
    </row>
    <row r="20" spans="1:15" x14ac:dyDescent="0.2">
      <c r="A20" s="21"/>
      <c r="B20" s="21"/>
      <c r="C20" s="24" t="s">
        <v>47</v>
      </c>
      <c r="D20" s="23">
        <f>D19+D16</f>
        <v>6951.2456077954585</v>
      </c>
      <c r="E20" s="23"/>
      <c r="F20" s="23"/>
      <c r="G20" s="21"/>
      <c r="H20" s="23">
        <f>H19+H16</f>
        <v>6951.2456077954585</v>
      </c>
      <c r="I20" s="198"/>
      <c r="J20" s="198"/>
      <c r="K20" s="199">
        <f>+H37</f>
        <v>0</v>
      </c>
      <c r="L20" s="198"/>
      <c r="M20" s="198"/>
      <c r="N20" s="198"/>
      <c r="O20" s="198"/>
    </row>
    <row r="21" spans="1:15" x14ac:dyDescent="0.2">
      <c r="A21" s="21"/>
      <c r="B21" s="21"/>
      <c r="C21" s="25" t="s">
        <v>48</v>
      </c>
      <c r="D21" s="21"/>
      <c r="E21" s="21"/>
      <c r="F21" s="21"/>
      <c r="G21" s="21"/>
      <c r="H21" s="21"/>
      <c r="I21" s="198"/>
      <c r="J21" s="198"/>
      <c r="K21" s="199">
        <f>SUM(K18:K20)</f>
        <v>7243.642580601907</v>
      </c>
      <c r="L21" s="198"/>
      <c r="M21" s="198"/>
      <c r="N21" s="198"/>
      <c r="O21" s="198"/>
    </row>
    <row r="22" spans="1:15" ht="30" x14ac:dyDescent="0.2">
      <c r="A22" s="21">
        <v>3</v>
      </c>
      <c r="B22" s="29">
        <v>4.7999999999999996E-3</v>
      </c>
      <c r="C22" s="28" t="s">
        <v>49</v>
      </c>
      <c r="D22" s="23">
        <f>D20*B22</f>
        <v>33.365978917418197</v>
      </c>
      <c r="E22" s="23"/>
      <c r="F22" s="23"/>
      <c r="G22" s="23"/>
      <c r="H22" s="23">
        <f>SUM(D22:G22)</f>
        <v>33.365978917418197</v>
      </c>
      <c r="I22" s="198"/>
      <c r="J22" s="198"/>
      <c r="K22" s="198"/>
      <c r="L22" s="198"/>
      <c r="M22" s="198"/>
      <c r="N22" s="198"/>
      <c r="O22" s="198"/>
    </row>
    <row r="23" spans="1:15" ht="48" customHeight="1" x14ac:dyDescent="0.2">
      <c r="A23" s="21">
        <v>4</v>
      </c>
      <c r="B23" s="30">
        <v>0.02</v>
      </c>
      <c r="C23" s="28" t="s">
        <v>83</v>
      </c>
      <c r="D23" s="23">
        <f>D20*B23</f>
        <v>139.02491215590916</v>
      </c>
      <c r="E23" s="23"/>
      <c r="F23" s="23"/>
      <c r="G23" s="23"/>
      <c r="H23" s="23">
        <f>SUM(D23:G23)</f>
        <v>139.02491215590916</v>
      </c>
      <c r="I23" s="198"/>
      <c r="J23" s="198">
        <f>+K21*1.2</f>
        <v>8692.3710967222887</v>
      </c>
      <c r="K23" s="198"/>
      <c r="L23" s="198"/>
      <c r="M23" s="199"/>
      <c r="N23" s="198"/>
      <c r="O23" s="198"/>
    </row>
    <row r="24" spans="1:15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10.426868411693189</v>
      </c>
      <c r="H24" s="23">
        <f>SUM(D24:G24)</f>
        <v>10.426868411693189</v>
      </c>
    </row>
    <row r="25" spans="1:15" x14ac:dyDescent="0.2">
      <c r="A25" s="21"/>
      <c r="B25" s="21"/>
      <c r="C25" s="24" t="s">
        <v>51</v>
      </c>
      <c r="D25" s="23">
        <f>SUM(D22:D24)</f>
        <v>172.39089107332737</v>
      </c>
      <c r="E25" s="23"/>
      <c r="F25" s="23"/>
      <c r="G25" s="23">
        <f>SUM(G22:G24)</f>
        <v>10.426868411693189</v>
      </c>
      <c r="H25" s="23">
        <f>SUM(H22:H24)</f>
        <v>182.81775948502056</v>
      </c>
    </row>
    <row r="26" spans="1:15" x14ac:dyDescent="0.2">
      <c r="A26" s="21"/>
      <c r="B26" s="21"/>
      <c r="C26" s="24" t="s">
        <v>52</v>
      </c>
      <c r="D26" s="23">
        <f>D25+D20</f>
        <v>7123.6364988687856</v>
      </c>
      <c r="E26" s="23"/>
      <c r="F26" s="23"/>
      <c r="G26" s="23">
        <f>G25+G20</f>
        <v>10.426868411693189</v>
      </c>
      <c r="H26" s="23">
        <f>H25+H20</f>
        <v>7134.0633672804788</v>
      </c>
      <c r="K26" s="9"/>
      <c r="N26" s="9"/>
    </row>
    <row r="27" spans="1:15" x14ac:dyDescent="0.2">
      <c r="A27" s="21"/>
      <c r="B27" s="21"/>
      <c r="C27" s="25" t="s">
        <v>53</v>
      </c>
      <c r="D27" s="21"/>
      <c r="E27" s="21"/>
      <c r="F27" s="21"/>
      <c r="G27" s="21"/>
      <c r="H27" s="21"/>
      <c r="K27" s="9"/>
    </row>
    <row r="28" spans="1:15" ht="21" customHeight="1" x14ac:dyDescent="0.2">
      <c r="A28" s="21">
        <v>6</v>
      </c>
      <c r="B28" s="97">
        <v>1.7999999999999999E-2</v>
      </c>
      <c r="C28" s="21" t="s">
        <v>54</v>
      </c>
      <c r="D28" s="21"/>
      <c r="E28" s="21"/>
      <c r="F28" s="21"/>
      <c r="G28" s="23">
        <f>H26*B28</f>
        <v>128.41314061104862</v>
      </c>
      <c r="H28" s="23">
        <f>SUM(D28:G28)</f>
        <v>128.41314061104862</v>
      </c>
    </row>
    <row r="29" spans="1:15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42.804380203682875</v>
      </c>
      <c r="H29" s="23">
        <f>SUM(D29:G29)</f>
        <v>42.804380203682875</v>
      </c>
    </row>
    <row r="30" spans="1:15" x14ac:dyDescent="0.2">
      <c r="A30" s="21"/>
      <c r="B30" s="21"/>
      <c r="C30" s="24" t="s">
        <v>56</v>
      </c>
      <c r="D30" s="21"/>
      <c r="E30" s="21"/>
      <c r="F30" s="21"/>
      <c r="G30" s="23">
        <f>SUM(G28:G29)</f>
        <v>171.2175208147315</v>
      </c>
      <c r="H30" s="23">
        <f>SUM(H28:H29)</f>
        <v>171.2175208147315</v>
      </c>
    </row>
    <row r="31" spans="1:15" x14ac:dyDescent="0.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5" x14ac:dyDescent="0.2">
      <c r="A32" s="21"/>
      <c r="B32" s="21"/>
      <c r="C32" s="21"/>
      <c r="D32" s="21"/>
      <c r="E32" s="21"/>
      <c r="F32" s="21"/>
      <c r="G32" s="21"/>
      <c r="H32" s="21"/>
    </row>
    <row r="33" spans="1:11" x14ac:dyDescent="0.2">
      <c r="A33" s="21"/>
      <c r="B33" s="21"/>
      <c r="C33" s="24" t="s">
        <v>58</v>
      </c>
      <c r="D33" s="23">
        <f>D26</f>
        <v>7123.6364988687856</v>
      </c>
      <c r="E33" s="23"/>
      <c r="F33" s="23"/>
      <c r="G33" s="23">
        <f>G30+G26</f>
        <v>181.64438922642469</v>
      </c>
      <c r="H33" s="23">
        <f>H30+H26</f>
        <v>7305.2808880952107</v>
      </c>
    </row>
    <row r="34" spans="1:11" x14ac:dyDescent="0.2">
      <c r="A34" s="21">
        <v>8</v>
      </c>
      <c r="B34" s="30">
        <v>0.03</v>
      </c>
      <c r="C34" s="21" t="s">
        <v>59</v>
      </c>
      <c r="D34" s="23">
        <f>D33*B34</f>
        <v>213.70909496606356</v>
      </c>
      <c r="E34" s="23"/>
      <c r="F34" s="23"/>
      <c r="G34" s="23">
        <f>G33*B34</f>
        <v>5.4493316767927409</v>
      </c>
      <c r="H34" s="23">
        <f>H33*B34</f>
        <v>219.15842664285631</v>
      </c>
    </row>
    <row r="35" spans="1:11" x14ac:dyDescent="0.2">
      <c r="A35" s="21"/>
      <c r="B35" s="21"/>
      <c r="C35" s="24" t="s">
        <v>6</v>
      </c>
      <c r="D35" s="23">
        <f>D34+D33</f>
        <v>7337.3455938348488</v>
      </c>
      <c r="E35" s="23"/>
      <c r="F35" s="23"/>
      <c r="G35" s="23">
        <f>G34+G33</f>
        <v>187.09372090321745</v>
      </c>
      <c r="H35" s="23">
        <f>H34+H33</f>
        <v>7524.439314738067</v>
      </c>
      <c r="K35" s="9"/>
    </row>
    <row r="36" spans="1:11" s="63" customFormat="1" ht="18.75" customHeight="1" x14ac:dyDescent="0.2">
      <c r="A36" s="21"/>
      <c r="B36" s="21"/>
      <c r="C36" s="25" t="s">
        <v>118</v>
      </c>
      <c r="D36" s="23"/>
      <c r="E36" s="23"/>
      <c r="F36" s="23"/>
      <c r="G36" s="23"/>
      <c r="H36" s="23"/>
    </row>
    <row r="37" spans="1:11" s="63" customFormat="1" ht="17.25" customHeight="1" x14ac:dyDescent="0.2">
      <c r="A37" s="21"/>
      <c r="B37" s="110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1" s="63" customFormat="1" ht="18.75" customHeight="1" x14ac:dyDescent="0.2">
      <c r="A38" s="21"/>
      <c r="B38" s="21"/>
      <c r="C38" s="24" t="s">
        <v>6</v>
      </c>
      <c r="D38" s="23">
        <f>D35+D37</f>
        <v>7337.3455938348488</v>
      </c>
      <c r="E38" s="23"/>
      <c r="F38" s="23"/>
      <c r="G38" s="23">
        <f>G35+G37</f>
        <v>187.09372090321745</v>
      </c>
      <c r="H38" s="23">
        <f>H35+H37</f>
        <v>7524.439314738067</v>
      </c>
      <c r="J38" s="9"/>
      <c r="K38" s="9"/>
    </row>
    <row r="39" spans="1:11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1" x14ac:dyDescent="0.2">
      <c r="A40" s="21">
        <v>9</v>
      </c>
      <c r="B40" s="30">
        <v>0.2</v>
      </c>
      <c r="C40" s="21" t="s">
        <v>60</v>
      </c>
      <c r="D40" s="23">
        <f>D38*B40</f>
        <v>1467.4691187669698</v>
      </c>
      <c r="E40" s="23"/>
      <c r="F40" s="23"/>
      <c r="G40" s="23">
        <f>G38*B40</f>
        <v>37.418744180643493</v>
      </c>
      <c r="H40" s="23">
        <f>H38*B40</f>
        <v>1504.8878629476135</v>
      </c>
    </row>
    <row r="41" spans="1:11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3"/>
    </row>
    <row r="42" spans="1:11" ht="30" x14ac:dyDescent="0.2">
      <c r="A42" s="21">
        <v>10</v>
      </c>
      <c r="B42" s="21"/>
      <c r="C42" s="22" t="s">
        <v>61</v>
      </c>
      <c r="D42" s="23">
        <f>D40+D38</f>
        <v>8804.8147126018193</v>
      </c>
      <c r="E42" s="23"/>
      <c r="F42" s="23"/>
      <c r="G42" s="23">
        <f>G40+G38</f>
        <v>224.51246508386095</v>
      </c>
      <c r="H42" s="23">
        <f>H40+H38</f>
        <v>9029.32717768568</v>
      </c>
      <c r="I42" s="9"/>
      <c r="J42" s="31"/>
      <c r="K42" s="31"/>
    </row>
    <row r="43" spans="1:11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24.437972839905907</v>
      </c>
      <c r="I44" s="9"/>
      <c r="J44" s="31"/>
      <c r="K44" s="31"/>
    </row>
    <row r="45" spans="1:11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 x14ac:dyDescent="0.25">
      <c r="C46" s="42"/>
    </row>
    <row r="47" spans="1:11" ht="15" customHeight="1" x14ac:dyDescent="0.2">
      <c r="C47" s="170" t="s">
        <v>114</v>
      </c>
      <c r="D47" s="170"/>
      <c r="E47" s="170"/>
      <c r="F47" s="170"/>
      <c r="G47" s="170"/>
      <c r="H47" s="170"/>
      <c r="I47" s="170"/>
      <c r="J47" s="170"/>
    </row>
    <row r="48" spans="1:11" s="63" customFormat="1" ht="15" customHeight="1" x14ac:dyDescent="0.2">
      <c r="C48" s="102"/>
      <c r="D48" s="102"/>
      <c r="E48" s="102"/>
      <c r="F48" s="102"/>
      <c r="G48" s="102"/>
      <c r="H48" s="102"/>
      <c r="I48" s="102"/>
      <c r="J48" s="102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65" t="s">
        <v>119</v>
      </c>
      <c r="D50" s="165"/>
      <c r="E50" s="165"/>
      <c r="F50" s="165"/>
      <c r="G50" s="165"/>
      <c r="H50" s="165"/>
      <c r="I50" s="2"/>
      <c r="J50" s="2"/>
    </row>
    <row r="51" spans="3:10" x14ac:dyDescent="0.2">
      <c r="E51" s="32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4" sqref="A4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66" t="s">
        <v>105</v>
      </c>
      <c r="B2" s="166"/>
      <c r="C2" s="166"/>
      <c r="D2" s="166"/>
      <c r="E2" s="166"/>
      <c r="F2" s="166"/>
      <c r="G2" s="166"/>
      <c r="H2" s="166"/>
    </row>
    <row r="3" spans="1:10" ht="72" customHeight="1" x14ac:dyDescent="0.25">
      <c r="A3" s="171" t="str">
        <f>+Բացատրագիր!A3</f>
        <v>ՀՀ Շիրակի մարզի Աշոցք համայնքի Ցողամարգ բնակավայրի 3-րդ և 4-րդ փողոցների լուսավորության համակարգի կառուցում</v>
      </c>
      <c r="B3" s="171"/>
      <c r="C3" s="171"/>
      <c r="D3" s="171"/>
      <c r="E3" s="171"/>
      <c r="F3" s="171"/>
      <c r="G3" s="171"/>
      <c r="H3" s="171"/>
    </row>
    <row r="4" spans="1:10" ht="16.5" thickBot="1" x14ac:dyDescent="0.3">
      <c r="A4" s="63"/>
      <c r="B4" s="63"/>
      <c r="C4" s="63"/>
      <c r="D4" s="63"/>
      <c r="E4" s="63"/>
      <c r="F4" s="172"/>
      <c r="G4" s="173"/>
      <c r="H4" s="63"/>
    </row>
    <row r="5" spans="1:10" ht="27" customHeight="1" x14ac:dyDescent="0.25">
      <c r="A5" s="174" t="s">
        <v>23</v>
      </c>
      <c r="B5" s="176" t="s">
        <v>106</v>
      </c>
      <c r="C5" s="176" t="s">
        <v>107</v>
      </c>
      <c r="D5" s="178" t="s">
        <v>26</v>
      </c>
      <c r="E5" s="179"/>
      <c r="F5" s="179"/>
      <c r="G5" s="180"/>
      <c r="H5" s="181" t="s">
        <v>108</v>
      </c>
    </row>
    <row r="6" spans="1:10" ht="45" x14ac:dyDescent="0.25">
      <c r="A6" s="175"/>
      <c r="B6" s="177"/>
      <c r="C6" s="177"/>
      <c r="D6" s="86" t="s">
        <v>109</v>
      </c>
      <c r="E6" s="86" t="s">
        <v>110</v>
      </c>
      <c r="F6" s="86" t="s">
        <v>111</v>
      </c>
      <c r="G6" s="86" t="s">
        <v>112</v>
      </c>
      <c r="H6" s="182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1" customFormat="1" ht="45" customHeight="1" x14ac:dyDescent="0.25">
      <c r="A8" s="65">
        <v>1</v>
      </c>
      <c r="B8" s="72" t="s">
        <v>36</v>
      </c>
      <c r="C8" s="138" t="s">
        <v>175</v>
      </c>
      <c r="D8" s="69">
        <f>+'1-1'!R51</f>
        <v>6788.3257888627522</v>
      </c>
      <c r="E8" s="65"/>
      <c r="F8" s="65"/>
      <c r="G8" s="65"/>
      <c r="H8" s="69">
        <f>SUM(D8:G8)</f>
        <v>6788.3257888627522</v>
      </c>
    </row>
    <row r="9" spans="1:10" ht="15.75" x14ac:dyDescent="0.25">
      <c r="A9" s="21"/>
      <c r="B9" s="99"/>
      <c r="C9" s="100" t="s">
        <v>6</v>
      </c>
      <c r="D9" s="64">
        <f>SUM(D8:D8)</f>
        <v>6788.3257888627522</v>
      </c>
      <c r="E9" s="64"/>
      <c r="F9" s="64"/>
      <c r="G9" s="64"/>
      <c r="H9" s="112">
        <f>SUM(H8:H8)</f>
        <v>6788.3257888627522</v>
      </c>
    </row>
    <row r="12" spans="1:10" s="33" customFormat="1" ht="24" customHeight="1" x14ac:dyDescent="0.25">
      <c r="A12" s="158" t="s">
        <v>113</v>
      </c>
      <c r="B12" s="158"/>
      <c r="C12" s="158"/>
      <c r="D12" s="158"/>
      <c r="E12" s="158"/>
      <c r="F12" s="158"/>
      <c r="G12" s="158"/>
      <c r="H12" s="158"/>
      <c r="I12" s="158"/>
      <c r="J12" s="158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399"/>
  <sheetViews>
    <sheetView zoomScale="70" zoomScaleNormal="70" workbookViewId="0">
      <selection activeCell="R47" sqref="R47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83" t="s">
        <v>7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3" spans="1:18" ht="102" customHeight="1" x14ac:dyDescent="0.2">
      <c r="A3" s="82"/>
      <c r="B3" s="82"/>
      <c r="C3" s="83" t="s">
        <v>93</v>
      </c>
      <c r="D3" s="82"/>
      <c r="E3" s="193" t="str">
        <f>+Բացատրագիր!A3</f>
        <v>ՀՀ Շիրակի մարզի Աշոցք համայնքի Ցողամարգ բնակավայրի 3-րդ և 4-րդ փողոցների լուսավորության համակարգի կառուցում</v>
      </c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82"/>
      <c r="R3" s="82"/>
    </row>
    <row r="4" spans="1:18" ht="15" customHeight="1" x14ac:dyDescent="0.2">
      <c r="K4" s="80"/>
      <c r="L4" s="80"/>
      <c r="P4" s="168"/>
      <c r="Q4" s="168"/>
      <c r="R4" s="168"/>
    </row>
    <row r="5" spans="1:18" s="44" customFormat="1" ht="27.75" customHeight="1" x14ac:dyDescent="0.2">
      <c r="D5" s="59" t="s">
        <v>86</v>
      </c>
      <c r="E5" s="60">
        <f>R51</f>
        <v>6788.3257888627522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8"/>
      <c r="D6" s="63"/>
      <c r="E6" s="89"/>
      <c r="F6" s="58"/>
      <c r="M6" s="2"/>
      <c r="N6" s="2"/>
      <c r="O6" s="2"/>
      <c r="P6" s="61" t="s">
        <v>89</v>
      </c>
      <c r="Q6" s="98">
        <v>3.0696300000000001</v>
      </c>
      <c r="R6" s="57"/>
    </row>
    <row r="7" spans="1:18" s="44" customFormat="1" ht="26.25" customHeight="1" x14ac:dyDescent="0.2">
      <c r="E7" s="38"/>
      <c r="L7" s="194" t="s">
        <v>90</v>
      </c>
      <c r="M7" s="194"/>
      <c r="N7" s="194"/>
      <c r="O7" s="194"/>
      <c r="P7" s="194"/>
      <c r="Q7" s="107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76" t="s">
        <v>3</v>
      </c>
      <c r="E9" s="54"/>
      <c r="F9" s="178" t="s">
        <v>8</v>
      </c>
      <c r="G9" s="179"/>
      <c r="H9" s="179"/>
      <c r="I9" s="179"/>
      <c r="J9" s="179"/>
      <c r="K9" s="179"/>
      <c r="L9" s="179"/>
      <c r="M9" s="179"/>
      <c r="N9" s="179"/>
      <c r="O9" s="180"/>
      <c r="P9" s="176" t="s">
        <v>4</v>
      </c>
      <c r="Q9" s="185" t="s">
        <v>9</v>
      </c>
      <c r="R9" s="181" t="s">
        <v>5</v>
      </c>
    </row>
    <row r="10" spans="1:18" s="2" customFormat="1" ht="22.5" customHeight="1" x14ac:dyDescent="0.25">
      <c r="A10" s="188" t="s">
        <v>2</v>
      </c>
      <c r="B10" s="184" t="s">
        <v>10</v>
      </c>
      <c r="C10" s="184" t="s">
        <v>0</v>
      </c>
      <c r="D10" s="184"/>
      <c r="E10" s="190" t="s">
        <v>1</v>
      </c>
      <c r="F10" s="191" t="s">
        <v>11</v>
      </c>
      <c r="G10" s="192"/>
      <c r="H10" s="191" t="s">
        <v>12</v>
      </c>
      <c r="I10" s="192"/>
      <c r="J10" s="191" t="s">
        <v>13</v>
      </c>
      <c r="K10" s="195"/>
      <c r="L10" s="195"/>
      <c r="M10" s="195"/>
      <c r="N10" s="195"/>
      <c r="O10" s="192"/>
      <c r="P10" s="184"/>
      <c r="Q10" s="186"/>
      <c r="R10" s="187"/>
    </row>
    <row r="11" spans="1:18" s="2" customFormat="1" ht="22.5" customHeight="1" x14ac:dyDescent="0.25">
      <c r="A11" s="188"/>
      <c r="B11" s="184"/>
      <c r="C11" s="184"/>
      <c r="D11" s="184"/>
      <c r="E11" s="190"/>
      <c r="F11" s="189" t="s">
        <v>14</v>
      </c>
      <c r="G11" s="189" t="s">
        <v>15</v>
      </c>
      <c r="H11" s="189" t="s">
        <v>14</v>
      </c>
      <c r="I11" s="189" t="s">
        <v>15</v>
      </c>
      <c r="J11" s="189" t="s">
        <v>16</v>
      </c>
      <c r="K11" s="189" t="s">
        <v>17</v>
      </c>
      <c r="L11" s="189" t="s">
        <v>103</v>
      </c>
      <c r="M11" s="189" t="s">
        <v>18</v>
      </c>
      <c r="N11" s="189" t="s">
        <v>19</v>
      </c>
      <c r="O11" s="189" t="s">
        <v>91</v>
      </c>
      <c r="P11" s="184"/>
      <c r="Q11" s="186"/>
      <c r="R11" s="187"/>
    </row>
    <row r="12" spans="1:18" s="2" customFormat="1" ht="22.5" customHeight="1" x14ac:dyDescent="0.25">
      <c r="A12" s="48"/>
      <c r="B12" s="45"/>
      <c r="C12" s="45"/>
      <c r="D12" s="177"/>
      <c r="E12" s="55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6"/>
      <c r="R12" s="187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90"/>
      <c r="B14" s="90"/>
      <c r="C14" s="91" t="s">
        <v>130</v>
      </c>
      <c r="D14" s="90"/>
      <c r="E14" s="96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5"/>
      <c r="R14" s="90"/>
    </row>
    <row r="15" spans="1:18" s="119" customFormat="1" ht="96.75" customHeight="1" x14ac:dyDescent="0.25">
      <c r="A15" s="114">
        <v>1</v>
      </c>
      <c r="B15" s="105" t="s">
        <v>127</v>
      </c>
      <c r="C15" s="75" t="s">
        <v>180</v>
      </c>
      <c r="D15" s="121" t="s">
        <v>128</v>
      </c>
      <c r="E15" s="77">
        <v>33</v>
      </c>
      <c r="F15" s="114">
        <v>0.79</v>
      </c>
      <c r="G15" s="114">
        <v>1.1599999999999999</v>
      </c>
      <c r="H15" s="104">
        <f>F15*Q$5</f>
        <v>1.9814148</v>
      </c>
      <c r="I15" s="104">
        <f>G15*Q$6</f>
        <v>3.5607707999999998</v>
      </c>
      <c r="J15" s="75" t="s">
        <v>181</v>
      </c>
      <c r="K15" s="114" t="s">
        <v>129</v>
      </c>
      <c r="L15" s="114"/>
      <c r="M15" s="93">
        <v>1.0149999999999999</v>
      </c>
      <c r="N15" s="94">
        <v>18</v>
      </c>
      <c r="O15" s="64">
        <f>N15*M15*$Q$7</f>
        <v>21.28908096</v>
      </c>
      <c r="P15" s="64">
        <f>H15+I15+O15</f>
        <v>26.83126656</v>
      </c>
      <c r="Q15" s="64">
        <f>O15*E15</f>
        <v>702.53967167999997</v>
      </c>
      <c r="R15" s="64">
        <f>P15*E15</f>
        <v>885.43179648</v>
      </c>
    </row>
    <row r="16" spans="1:18" s="63" customFormat="1" ht="29.25" customHeight="1" x14ac:dyDescent="0.2">
      <c r="A16" s="77"/>
      <c r="B16" s="136"/>
      <c r="C16" s="122" t="s">
        <v>131</v>
      </c>
      <c r="D16" s="77"/>
      <c r="E16" s="77"/>
      <c r="F16" s="77"/>
      <c r="G16" s="77"/>
      <c r="H16" s="64"/>
      <c r="I16" s="64"/>
      <c r="J16" s="123"/>
      <c r="K16" s="114"/>
      <c r="L16" s="68"/>
      <c r="M16" s="114"/>
      <c r="N16" s="65"/>
      <c r="O16" s="64"/>
      <c r="P16" s="64"/>
      <c r="Q16" s="64"/>
      <c r="R16" s="64"/>
    </row>
    <row r="17" spans="1:18" s="63" customFormat="1" ht="66" customHeight="1" x14ac:dyDescent="0.2">
      <c r="A17" s="77">
        <v>1</v>
      </c>
      <c r="B17" s="136" t="s">
        <v>132</v>
      </c>
      <c r="C17" s="75" t="s">
        <v>134</v>
      </c>
      <c r="D17" s="77" t="s">
        <v>133</v>
      </c>
      <c r="E17" s="85">
        <v>9.9</v>
      </c>
      <c r="F17" s="77">
        <v>10.6</v>
      </c>
      <c r="G17" s="77">
        <v>0.32</v>
      </c>
      <c r="H17" s="104">
        <f>F17*Q$5</f>
        <v>26.586071999999998</v>
      </c>
      <c r="I17" s="104">
        <f>G17*Q$6</f>
        <v>0.98228160000000009</v>
      </c>
      <c r="J17" s="75" t="s">
        <v>182</v>
      </c>
      <c r="K17" s="114" t="s">
        <v>94</v>
      </c>
      <c r="L17" s="68"/>
      <c r="M17" s="114">
        <v>100</v>
      </c>
      <c r="N17" s="114">
        <v>0.98</v>
      </c>
      <c r="O17" s="64">
        <f>N17*M17*$Q$7</f>
        <v>114.194304</v>
      </c>
      <c r="P17" s="64">
        <f>H17+I17+O17</f>
        <v>141.76265760000001</v>
      </c>
      <c r="Q17" s="64">
        <f>O17*E17</f>
        <v>1130.5236096000001</v>
      </c>
      <c r="R17" s="64">
        <f>P17*E17</f>
        <v>1403.4503102400001</v>
      </c>
    </row>
    <row r="18" spans="1:18" s="63" customFormat="1" ht="21.75" customHeight="1" x14ac:dyDescent="0.2">
      <c r="A18" s="65"/>
      <c r="B18" s="117"/>
      <c r="C18" s="122" t="s">
        <v>135</v>
      </c>
      <c r="D18" s="65"/>
      <c r="E18" s="109"/>
      <c r="F18" s="65"/>
      <c r="G18" s="65"/>
      <c r="H18" s="69"/>
      <c r="I18" s="69"/>
      <c r="J18" s="124"/>
      <c r="K18" s="65"/>
      <c r="L18" s="65"/>
      <c r="M18" s="65"/>
      <c r="N18" s="65"/>
      <c r="O18" s="65"/>
      <c r="P18" s="65"/>
      <c r="Q18" s="65"/>
      <c r="R18" s="65"/>
    </row>
    <row r="19" spans="1:18" s="63" customFormat="1" ht="39" customHeight="1" x14ac:dyDescent="0.2">
      <c r="A19" s="77">
        <v>1</v>
      </c>
      <c r="B19" s="137" t="s">
        <v>80</v>
      </c>
      <c r="C19" s="123" t="s">
        <v>136</v>
      </c>
      <c r="D19" s="77" t="s">
        <v>94</v>
      </c>
      <c r="E19" s="84">
        <v>114</v>
      </c>
      <c r="F19" s="77"/>
      <c r="G19" s="77"/>
      <c r="H19" s="64"/>
      <c r="I19" s="64"/>
      <c r="J19" s="123" t="s">
        <v>136</v>
      </c>
      <c r="K19" s="77" t="s">
        <v>94</v>
      </c>
      <c r="L19" s="125"/>
      <c r="M19" s="77">
        <v>1</v>
      </c>
      <c r="N19" s="114">
        <v>0.3</v>
      </c>
      <c r="O19" s="64">
        <f t="shared" ref="O19:O29" si="0">N19*M19*$Q$7</f>
        <v>0.34957440000000001</v>
      </c>
      <c r="P19" s="76">
        <f t="shared" ref="P19:P25" si="1">H19+I19+O19</f>
        <v>0.34957440000000001</v>
      </c>
      <c r="Q19" s="76">
        <f t="shared" ref="Q19:Q25" si="2">O19*E19</f>
        <v>39.8514816</v>
      </c>
      <c r="R19" s="76">
        <f t="shared" ref="R19:R25" si="3">P19*E19</f>
        <v>39.8514816</v>
      </c>
    </row>
    <row r="20" spans="1:18" s="63" customFormat="1" ht="39" customHeight="1" x14ac:dyDescent="0.2">
      <c r="A20" s="77">
        <v>2</v>
      </c>
      <c r="B20" s="137" t="s">
        <v>80</v>
      </c>
      <c r="C20" s="123" t="s">
        <v>137</v>
      </c>
      <c r="D20" s="77" t="s">
        <v>79</v>
      </c>
      <c r="E20" s="84">
        <v>114</v>
      </c>
      <c r="F20" s="77"/>
      <c r="G20" s="77"/>
      <c r="H20" s="64"/>
      <c r="I20" s="64"/>
      <c r="J20" s="123" t="s">
        <v>138</v>
      </c>
      <c r="K20" s="77" t="s">
        <v>79</v>
      </c>
      <c r="L20" s="125"/>
      <c r="M20" s="77">
        <v>1</v>
      </c>
      <c r="N20" s="114">
        <v>0.21</v>
      </c>
      <c r="O20" s="64">
        <f t="shared" si="0"/>
        <v>0.24470208000000002</v>
      </c>
      <c r="P20" s="76">
        <f t="shared" si="1"/>
        <v>0.24470208000000002</v>
      </c>
      <c r="Q20" s="76">
        <f t="shared" si="2"/>
        <v>27.896037120000003</v>
      </c>
      <c r="R20" s="76">
        <f t="shared" si="3"/>
        <v>27.896037120000003</v>
      </c>
    </row>
    <row r="21" spans="1:18" s="63" customFormat="1" ht="39" customHeight="1" x14ac:dyDescent="0.2">
      <c r="A21" s="77">
        <v>3</v>
      </c>
      <c r="B21" s="137" t="s">
        <v>80</v>
      </c>
      <c r="C21" s="123" t="s">
        <v>139</v>
      </c>
      <c r="D21" s="77" t="s">
        <v>79</v>
      </c>
      <c r="E21" s="84">
        <v>16</v>
      </c>
      <c r="F21" s="77"/>
      <c r="G21" s="77"/>
      <c r="H21" s="64"/>
      <c r="I21" s="64"/>
      <c r="J21" s="123" t="s">
        <v>140</v>
      </c>
      <c r="K21" s="77" t="s">
        <v>79</v>
      </c>
      <c r="L21" s="125"/>
      <c r="M21" s="77">
        <v>1</v>
      </c>
      <c r="N21" s="114">
        <v>0.9</v>
      </c>
      <c r="O21" s="64">
        <f t="shared" si="0"/>
        <v>1.0487232000000002</v>
      </c>
      <c r="P21" s="76">
        <f t="shared" si="1"/>
        <v>1.0487232000000002</v>
      </c>
      <c r="Q21" s="76">
        <f t="shared" si="2"/>
        <v>16.779571200000003</v>
      </c>
      <c r="R21" s="76">
        <f t="shared" si="3"/>
        <v>16.779571200000003</v>
      </c>
    </row>
    <row r="22" spans="1:18" s="63" customFormat="1" ht="39" customHeight="1" x14ac:dyDescent="0.2">
      <c r="A22" s="77">
        <v>4</v>
      </c>
      <c r="B22" s="137" t="s">
        <v>80</v>
      </c>
      <c r="C22" s="123" t="s">
        <v>141</v>
      </c>
      <c r="D22" s="77" t="s">
        <v>79</v>
      </c>
      <c r="E22" s="84">
        <v>16</v>
      </c>
      <c r="F22" s="77"/>
      <c r="G22" s="77"/>
      <c r="H22" s="64"/>
      <c r="I22" s="64"/>
      <c r="J22" s="123" t="s">
        <v>142</v>
      </c>
      <c r="K22" s="77" t="s">
        <v>79</v>
      </c>
      <c r="L22" s="125"/>
      <c r="M22" s="77">
        <v>1</v>
      </c>
      <c r="N22" s="114">
        <v>2.64</v>
      </c>
      <c r="O22" s="64">
        <f t="shared" si="0"/>
        <v>3.0762547200000001</v>
      </c>
      <c r="P22" s="76">
        <f t="shared" si="1"/>
        <v>3.0762547200000001</v>
      </c>
      <c r="Q22" s="76">
        <f t="shared" si="2"/>
        <v>49.220075520000002</v>
      </c>
      <c r="R22" s="76">
        <f t="shared" si="3"/>
        <v>49.220075520000002</v>
      </c>
    </row>
    <row r="23" spans="1:18" s="63" customFormat="1" ht="50.25" customHeight="1" x14ac:dyDescent="0.2">
      <c r="A23" s="77">
        <v>5</v>
      </c>
      <c r="B23" s="137" t="s">
        <v>80</v>
      </c>
      <c r="C23" s="123" t="s">
        <v>143</v>
      </c>
      <c r="D23" s="77" t="s">
        <v>79</v>
      </c>
      <c r="E23" s="84">
        <v>25</v>
      </c>
      <c r="F23" s="77"/>
      <c r="G23" s="77"/>
      <c r="H23" s="64"/>
      <c r="I23" s="64"/>
      <c r="J23" s="123" t="s">
        <v>144</v>
      </c>
      <c r="K23" s="77" t="s">
        <v>79</v>
      </c>
      <c r="L23" s="125"/>
      <c r="M23" s="77">
        <v>1</v>
      </c>
      <c r="N23" s="114">
        <v>3.9</v>
      </c>
      <c r="O23" s="64">
        <f t="shared" si="0"/>
        <v>4.5444671999999997</v>
      </c>
      <c r="P23" s="76">
        <f t="shared" si="1"/>
        <v>4.5444671999999997</v>
      </c>
      <c r="Q23" s="76">
        <f t="shared" si="2"/>
        <v>113.61167999999999</v>
      </c>
      <c r="R23" s="76">
        <f t="shared" si="3"/>
        <v>113.61167999999999</v>
      </c>
    </row>
    <row r="24" spans="1:18" s="63" customFormat="1" ht="39" customHeight="1" x14ac:dyDescent="0.2">
      <c r="A24" s="77">
        <v>6</v>
      </c>
      <c r="B24" s="137" t="s">
        <v>80</v>
      </c>
      <c r="C24" s="123" t="s">
        <v>145</v>
      </c>
      <c r="D24" s="77" t="s">
        <v>79</v>
      </c>
      <c r="E24" s="84">
        <v>246</v>
      </c>
      <c r="F24" s="77"/>
      <c r="G24" s="77"/>
      <c r="H24" s="64"/>
      <c r="I24" s="64"/>
      <c r="J24" s="123" t="s">
        <v>146</v>
      </c>
      <c r="K24" s="77" t="s">
        <v>79</v>
      </c>
      <c r="L24" s="125"/>
      <c r="M24" s="77">
        <v>1</v>
      </c>
      <c r="N24" s="114">
        <v>0.03</v>
      </c>
      <c r="O24" s="64">
        <f t="shared" si="0"/>
        <v>3.4957439999999999E-2</v>
      </c>
      <c r="P24" s="76">
        <f t="shared" si="1"/>
        <v>3.4957439999999999E-2</v>
      </c>
      <c r="Q24" s="76">
        <f t="shared" si="2"/>
        <v>8.59953024</v>
      </c>
      <c r="R24" s="76">
        <f t="shared" si="3"/>
        <v>8.59953024</v>
      </c>
    </row>
    <row r="25" spans="1:18" s="63" customFormat="1" ht="39" customHeight="1" x14ac:dyDescent="0.2">
      <c r="A25" s="77">
        <v>7</v>
      </c>
      <c r="B25" s="137" t="s">
        <v>80</v>
      </c>
      <c r="C25" s="123" t="s">
        <v>147</v>
      </c>
      <c r="D25" s="77" t="s">
        <v>79</v>
      </c>
      <c r="E25" s="84">
        <v>6</v>
      </c>
      <c r="F25" s="77"/>
      <c r="G25" s="77"/>
      <c r="H25" s="64"/>
      <c r="I25" s="64"/>
      <c r="J25" s="123" t="s">
        <v>148</v>
      </c>
      <c r="K25" s="77" t="s">
        <v>79</v>
      </c>
      <c r="L25" s="125"/>
      <c r="M25" s="77">
        <v>1</v>
      </c>
      <c r="N25" s="114">
        <v>1.212</v>
      </c>
      <c r="O25" s="64">
        <f t="shared" si="0"/>
        <v>1.4122805760000001</v>
      </c>
      <c r="P25" s="76">
        <f t="shared" si="1"/>
        <v>1.4122805760000001</v>
      </c>
      <c r="Q25" s="76">
        <f t="shared" si="2"/>
        <v>8.4736834559999998</v>
      </c>
      <c r="R25" s="76">
        <f t="shared" si="3"/>
        <v>8.4736834559999998</v>
      </c>
    </row>
    <row r="26" spans="1:18" s="63" customFormat="1" ht="28.5" customHeight="1" x14ac:dyDescent="0.2">
      <c r="A26" s="65"/>
      <c r="B26" s="117"/>
      <c r="C26" s="122" t="s">
        <v>149</v>
      </c>
      <c r="D26" s="65"/>
      <c r="E26" s="109"/>
      <c r="F26" s="65"/>
      <c r="G26" s="65"/>
      <c r="H26" s="69"/>
      <c r="I26" s="69"/>
      <c r="J26" s="124"/>
      <c r="K26" s="65"/>
      <c r="L26" s="65"/>
      <c r="M26" s="65"/>
      <c r="N26" s="65"/>
      <c r="O26" s="65"/>
      <c r="P26" s="65"/>
      <c r="Q26" s="65"/>
      <c r="R26" s="65"/>
    </row>
    <row r="27" spans="1:18" s="63" customFormat="1" ht="40.5" customHeight="1" x14ac:dyDescent="0.2">
      <c r="A27" s="114">
        <v>1</v>
      </c>
      <c r="B27" s="105" t="s">
        <v>150</v>
      </c>
      <c r="C27" s="75" t="s">
        <v>154</v>
      </c>
      <c r="D27" s="114" t="s">
        <v>133</v>
      </c>
      <c r="E27" s="76">
        <v>0.83</v>
      </c>
      <c r="F27" s="114">
        <v>7.55</v>
      </c>
      <c r="G27" s="114">
        <v>3.71</v>
      </c>
      <c r="H27" s="104">
        <f t="shared" ref="H27:H34" si="4">F27*Q$5</f>
        <v>18.936305999999998</v>
      </c>
      <c r="I27" s="104">
        <f t="shared" ref="I27:I34" si="5">G27*Q$6</f>
        <v>11.3883273</v>
      </c>
      <c r="J27" s="75" t="s">
        <v>172</v>
      </c>
      <c r="K27" s="114" t="s">
        <v>94</v>
      </c>
      <c r="L27" s="114"/>
      <c r="M27" s="114">
        <v>100</v>
      </c>
      <c r="N27" s="65">
        <v>0.06</v>
      </c>
      <c r="O27" s="64">
        <f t="shared" si="0"/>
        <v>6.9914880000000004</v>
      </c>
      <c r="P27" s="64">
        <f>H27+I27+O27</f>
        <v>37.316121299999999</v>
      </c>
      <c r="Q27" s="64">
        <f>O27*E27</f>
        <v>5.8029350400000004</v>
      </c>
      <c r="R27" s="64">
        <f>P27*E27</f>
        <v>30.972380678999997</v>
      </c>
    </row>
    <row r="28" spans="1:18" s="63" customFormat="1" ht="40.5" customHeight="1" x14ac:dyDescent="0.2">
      <c r="A28" s="77">
        <v>2</v>
      </c>
      <c r="B28" s="137" t="s">
        <v>80</v>
      </c>
      <c r="C28" s="123" t="s">
        <v>151</v>
      </c>
      <c r="D28" s="77" t="s">
        <v>79</v>
      </c>
      <c r="E28" s="84">
        <v>99</v>
      </c>
      <c r="F28" s="77"/>
      <c r="G28" s="77"/>
      <c r="H28" s="104"/>
      <c r="I28" s="104"/>
      <c r="J28" s="123" t="s">
        <v>148</v>
      </c>
      <c r="K28" s="77" t="s">
        <v>79</v>
      </c>
      <c r="L28" s="125"/>
      <c r="M28" s="77">
        <v>1</v>
      </c>
      <c r="N28" s="114">
        <v>1.1639999999999999</v>
      </c>
      <c r="O28" s="64">
        <f t="shared" si="0"/>
        <v>1.356348672</v>
      </c>
      <c r="P28" s="76">
        <f>H28+I28+O28</f>
        <v>1.356348672</v>
      </c>
      <c r="Q28" s="76">
        <f>O28*E28</f>
        <v>134.27851852800001</v>
      </c>
      <c r="R28" s="76">
        <f>P28*E28</f>
        <v>134.27851852800001</v>
      </c>
    </row>
    <row r="29" spans="1:18" s="63" customFormat="1" ht="40.5" customHeight="1" x14ac:dyDescent="0.2">
      <c r="A29" s="77">
        <v>3</v>
      </c>
      <c r="B29" s="136" t="s">
        <v>152</v>
      </c>
      <c r="C29" s="123" t="s">
        <v>153</v>
      </c>
      <c r="D29" s="77" t="s">
        <v>133</v>
      </c>
      <c r="E29" s="76">
        <v>0.66</v>
      </c>
      <c r="F29" s="77">
        <v>8.57</v>
      </c>
      <c r="G29" s="77">
        <v>0.17</v>
      </c>
      <c r="H29" s="104">
        <f t="shared" si="4"/>
        <v>21.494588400000001</v>
      </c>
      <c r="I29" s="104">
        <f t="shared" si="5"/>
        <v>0.52183710000000005</v>
      </c>
      <c r="J29" s="123" t="s">
        <v>153</v>
      </c>
      <c r="K29" s="114" t="s">
        <v>94</v>
      </c>
      <c r="L29" s="68"/>
      <c r="M29" s="114">
        <v>100</v>
      </c>
      <c r="N29" s="114">
        <v>0.21</v>
      </c>
      <c r="O29" s="64">
        <f t="shared" si="0"/>
        <v>24.470208</v>
      </c>
      <c r="P29" s="64">
        <f>H29+I29+O29</f>
        <v>46.486633499999996</v>
      </c>
      <c r="Q29" s="64">
        <f>O29*E29</f>
        <v>16.150337279999999</v>
      </c>
      <c r="R29" s="64">
        <f>P29*E29</f>
        <v>30.681178109999998</v>
      </c>
    </row>
    <row r="30" spans="1:18" s="63" customFormat="1" ht="24" customHeight="1" x14ac:dyDescent="0.2">
      <c r="A30" s="90"/>
      <c r="B30" s="90"/>
      <c r="C30" s="91" t="s">
        <v>157</v>
      </c>
      <c r="D30" s="90"/>
      <c r="E30" s="90"/>
      <c r="F30" s="90"/>
      <c r="G30" s="90"/>
      <c r="H30" s="104"/>
      <c r="I30" s="104"/>
      <c r="J30" s="90"/>
      <c r="K30" s="90"/>
      <c r="L30" s="90"/>
      <c r="M30" s="90"/>
      <c r="N30" s="90"/>
      <c r="O30" s="90"/>
      <c r="P30" s="90"/>
      <c r="Q30" s="95"/>
      <c r="R30" s="90"/>
    </row>
    <row r="31" spans="1:18" s="63" customFormat="1" ht="36.75" customHeight="1" x14ac:dyDescent="0.2">
      <c r="A31" s="114">
        <v>1</v>
      </c>
      <c r="B31" s="114" t="s">
        <v>155</v>
      </c>
      <c r="C31" s="75" t="s">
        <v>156</v>
      </c>
      <c r="D31" s="114" t="s">
        <v>81</v>
      </c>
      <c r="E31" s="77">
        <v>9.08</v>
      </c>
      <c r="F31" s="114">
        <v>1.94</v>
      </c>
      <c r="G31" s="114"/>
      <c r="H31" s="104">
        <f t="shared" si="4"/>
        <v>4.8657528000000001</v>
      </c>
      <c r="I31" s="104"/>
      <c r="J31" s="75"/>
      <c r="K31" s="114"/>
      <c r="L31" s="114"/>
      <c r="M31" s="114"/>
      <c r="N31" s="114"/>
      <c r="O31" s="64"/>
      <c r="P31" s="64">
        <f t="shared" ref="P31:P33" si="6">H31+I31+O31</f>
        <v>4.8657528000000001</v>
      </c>
      <c r="Q31" s="64"/>
      <c r="R31" s="64">
        <f>P31*E31</f>
        <v>44.181035424000001</v>
      </c>
    </row>
    <row r="32" spans="1:18" s="63" customFormat="1" ht="65.25" customHeight="1" x14ac:dyDescent="0.2">
      <c r="A32" s="114">
        <v>2</v>
      </c>
      <c r="B32" s="87" t="s">
        <v>173</v>
      </c>
      <c r="C32" s="75" t="s">
        <v>191</v>
      </c>
      <c r="D32" s="114" t="s">
        <v>81</v>
      </c>
      <c r="E32" s="76">
        <v>0.83</v>
      </c>
      <c r="F32" s="114">
        <f>66.4/100</f>
        <v>0.66400000000000003</v>
      </c>
      <c r="G32" s="114"/>
      <c r="H32" s="104">
        <f t="shared" si="4"/>
        <v>1.6653916799999999</v>
      </c>
      <c r="I32" s="104"/>
      <c r="J32" s="75"/>
      <c r="K32" s="114"/>
      <c r="L32" s="114"/>
      <c r="M32" s="114"/>
      <c r="N32" s="114"/>
      <c r="O32" s="64"/>
      <c r="P32" s="64">
        <f t="shared" si="6"/>
        <v>1.6653916799999999</v>
      </c>
      <c r="Q32" s="64"/>
      <c r="R32" s="64">
        <f t="shared" ref="R32:R33" si="7">P32*E32</f>
        <v>1.3822750944</v>
      </c>
    </row>
    <row r="33" spans="1:604" s="63" customFormat="1" ht="34.5" customHeight="1" x14ac:dyDescent="0.2">
      <c r="A33" s="66">
        <v>3</v>
      </c>
      <c r="B33" s="116" t="s">
        <v>120</v>
      </c>
      <c r="C33" s="73" t="s">
        <v>121</v>
      </c>
      <c r="D33" s="66" t="s">
        <v>81</v>
      </c>
      <c r="E33" s="150">
        <v>8.25</v>
      </c>
      <c r="F33" s="66">
        <f>66.4/100</f>
        <v>0.66400000000000003</v>
      </c>
      <c r="G33" s="66"/>
      <c r="H33" s="104">
        <f t="shared" si="4"/>
        <v>1.6653916799999999</v>
      </c>
      <c r="I33" s="104"/>
      <c r="J33" s="73"/>
      <c r="K33" s="66"/>
      <c r="L33" s="78"/>
      <c r="M33" s="66"/>
      <c r="N33" s="66"/>
      <c r="O33" s="67"/>
      <c r="P33" s="67">
        <f t="shared" si="6"/>
        <v>1.6653916799999999</v>
      </c>
      <c r="Q33" s="67"/>
      <c r="R33" s="67">
        <f t="shared" si="7"/>
        <v>13.739481359999999</v>
      </c>
      <c r="S33" s="103"/>
      <c r="T33" s="103"/>
      <c r="U33" s="103"/>
      <c r="V33" s="103"/>
      <c r="W33" s="103"/>
      <c r="X33" s="106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  <c r="ES33" s="103"/>
      <c r="ET33" s="103"/>
      <c r="EU33" s="103"/>
      <c r="EV33" s="103"/>
      <c r="EW33" s="103"/>
      <c r="EX33" s="103"/>
      <c r="EY33" s="103"/>
      <c r="EZ33" s="103"/>
      <c r="FA33" s="103"/>
      <c r="FB33" s="103"/>
      <c r="FC33" s="103"/>
      <c r="FD33" s="103"/>
      <c r="FE33" s="103"/>
      <c r="FF33" s="103"/>
      <c r="FG33" s="103"/>
      <c r="FH33" s="103"/>
      <c r="FI33" s="103"/>
      <c r="FJ33" s="103"/>
      <c r="FK33" s="103"/>
      <c r="FL33" s="103"/>
      <c r="FM33" s="103"/>
      <c r="FN33" s="103"/>
      <c r="FO33" s="103"/>
      <c r="FP33" s="103"/>
      <c r="FQ33" s="103"/>
      <c r="FR33" s="103"/>
      <c r="FS33" s="103"/>
      <c r="FT33" s="103"/>
      <c r="FU33" s="103"/>
      <c r="FV33" s="103"/>
      <c r="FW33" s="103"/>
      <c r="FX33" s="103"/>
      <c r="FY33" s="103"/>
      <c r="FZ33" s="103"/>
      <c r="GA33" s="103"/>
      <c r="GB33" s="103"/>
      <c r="GC33" s="103"/>
      <c r="GD33" s="103"/>
      <c r="GE33" s="103"/>
      <c r="GF33" s="103"/>
      <c r="GG33" s="103"/>
      <c r="GH33" s="103"/>
      <c r="GI33" s="103"/>
      <c r="GJ33" s="103"/>
      <c r="GK33" s="103"/>
      <c r="GL33" s="103"/>
      <c r="GM33" s="103"/>
      <c r="GN33" s="103"/>
      <c r="GO33" s="103"/>
      <c r="GP33" s="103"/>
      <c r="GQ33" s="103"/>
      <c r="GR33" s="103"/>
      <c r="GS33" s="103"/>
      <c r="GT33" s="103"/>
      <c r="GU33" s="103"/>
      <c r="GV33" s="103"/>
      <c r="GW33" s="103"/>
      <c r="GX33" s="103"/>
      <c r="GY33" s="103"/>
      <c r="GZ33" s="103"/>
      <c r="HA33" s="103"/>
      <c r="HB33" s="103"/>
      <c r="HC33" s="103"/>
      <c r="HD33" s="103"/>
      <c r="HE33" s="103"/>
      <c r="HF33" s="103"/>
      <c r="HG33" s="103"/>
      <c r="HH33" s="103"/>
      <c r="HI33" s="103"/>
      <c r="HJ33" s="103"/>
      <c r="HK33" s="103"/>
      <c r="HL33" s="103"/>
      <c r="HM33" s="103"/>
      <c r="HN33" s="103"/>
      <c r="HO33" s="103"/>
      <c r="HP33" s="103"/>
      <c r="HQ33" s="103"/>
      <c r="HR33" s="103"/>
      <c r="HS33" s="103"/>
      <c r="HT33" s="103"/>
      <c r="HU33" s="103"/>
      <c r="HV33" s="103"/>
      <c r="HW33" s="103"/>
      <c r="HX33" s="103"/>
      <c r="HY33" s="103"/>
      <c r="HZ33" s="103"/>
      <c r="IA33" s="103"/>
      <c r="IB33" s="103"/>
      <c r="IC33" s="103"/>
      <c r="ID33" s="103"/>
      <c r="IE33" s="103"/>
      <c r="IF33" s="103"/>
      <c r="IG33" s="103"/>
      <c r="IH33" s="103"/>
      <c r="II33" s="103"/>
      <c r="IJ33" s="103"/>
      <c r="IK33" s="103"/>
      <c r="IL33" s="103"/>
      <c r="IM33" s="103"/>
      <c r="IN33" s="103"/>
      <c r="IO33" s="103"/>
      <c r="IP33" s="103"/>
      <c r="IQ33" s="103"/>
      <c r="IR33" s="103"/>
      <c r="IS33" s="103"/>
      <c r="IT33" s="103"/>
      <c r="IU33" s="103"/>
      <c r="IV33" s="103"/>
      <c r="IW33" s="103"/>
      <c r="IX33" s="103"/>
      <c r="IY33" s="103"/>
      <c r="IZ33" s="103"/>
      <c r="JA33" s="103"/>
      <c r="JB33" s="103"/>
      <c r="JC33" s="103"/>
      <c r="JD33" s="103"/>
      <c r="JE33" s="103"/>
      <c r="JF33" s="103"/>
      <c r="JG33" s="103"/>
      <c r="JH33" s="103"/>
      <c r="JI33" s="103"/>
      <c r="JJ33" s="103"/>
      <c r="JK33" s="103"/>
      <c r="JL33" s="103"/>
      <c r="JM33" s="103"/>
      <c r="JN33" s="103"/>
      <c r="JO33" s="103"/>
      <c r="JP33" s="103"/>
      <c r="JQ33" s="103"/>
      <c r="JR33" s="103"/>
      <c r="JS33" s="103"/>
      <c r="JT33" s="103"/>
      <c r="JU33" s="103"/>
      <c r="JV33" s="103"/>
      <c r="JW33" s="103"/>
      <c r="JX33" s="103"/>
      <c r="JY33" s="103"/>
      <c r="JZ33" s="103"/>
      <c r="KA33" s="103"/>
      <c r="KB33" s="103"/>
      <c r="KC33" s="103"/>
      <c r="KD33" s="103"/>
      <c r="KE33" s="103"/>
      <c r="KF33" s="103"/>
      <c r="KG33" s="103"/>
      <c r="KH33" s="103"/>
      <c r="KI33" s="103"/>
      <c r="KJ33" s="103"/>
      <c r="KK33" s="103"/>
      <c r="KL33" s="103"/>
      <c r="KM33" s="103"/>
      <c r="KN33" s="103"/>
      <c r="KO33" s="103"/>
      <c r="KP33" s="103"/>
      <c r="KQ33" s="103"/>
      <c r="KR33" s="103"/>
      <c r="KS33" s="103"/>
      <c r="KT33" s="103"/>
      <c r="KU33" s="103"/>
      <c r="KV33" s="103"/>
      <c r="KW33" s="103"/>
      <c r="KX33" s="103"/>
      <c r="KY33" s="103"/>
      <c r="KZ33" s="103"/>
      <c r="LA33" s="103"/>
      <c r="LB33" s="103"/>
      <c r="LC33" s="103"/>
      <c r="LD33" s="103"/>
      <c r="LE33" s="103"/>
      <c r="LF33" s="103"/>
      <c r="LG33" s="103"/>
      <c r="LH33" s="103"/>
      <c r="LI33" s="103"/>
      <c r="LJ33" s="103"/>
      <c r="LK33" s="103"/>
      <c r="LL33" s="103"/>
      <c r="LM33" s="103"/>
      <c r="LN33" s="103"/>
      <c r="LO33" s="103"/>
      <c r="LP33" s="103"/>
      <c r="LQ33" s="103"/>
      <c r="LR33" s="103"/>
      <c r="LS33" s="103"/>
      <c r="LT33" s="103"/>
      <c r="LU33" s="103"/>
      <c r="LV33" s="103"/>
      <c r="LW33" s="103"/>
      <c r="LX33" s="103"/>
      <c r="LY33" s="103"/>
      <c r="LZ33" s="103"/>
      <c r="MA33" s="103"/>
      <c r="MB33" s="103"/>
      <c r="MC33" s="103"/>
      <c r="MD33" s="103"/>
      <c r="ME33" s="103"/>
      <c r="MF33" s="103"/>
      <c r="MG33" s="103"/>
      <c r="MH33" s="103"/>
      <c r="MI33" s="103"/>
      <c r="MJ33" s="103"/>
      <c r="MK33" s="103"/>
      <c r="ML33" s="103"/>
      <c r="MM33" s="103"/>
      <c r="MN33" s="103"/>
      <c r="MO33" s="103"/>
      <c r="MP33" s="103"/>
      <c r="MQ33" s="103"/>
      <c r="MR33" s="103"/>
      <c r="MS33" s="103"/>
      <c r="MT33" s="103"/>
      <c r="MU33" s="103"/>
      <c r="MV33" s="103"/>
      <c r="MW33" s="103"/>
      <c r="MX33" s="103"/>
      <c r="MY33" s="103"/>
      <c r="MZ33" s="103"/>
      <c r="NA33" s="103"/>
      <c r="NB33" s="103"/>
      <c r="NC33" s="103"/>
      <c r="ND33" s="103"/>
      <c r="NE33" s="103"/>
      <c r="NF33" s="103"/>
      <c r="NG33" s="103"/>
      <c r="NH33" s="103"/>
      <c r="NI33" s="103"/>
      <c r="NJ33" s="103"/>
      <c r="NK33" s="103"/>
      <c r="NL33" s="103"/>
      <c r="NM33" s="103"/>
      <c r="NN33" s="103"/>
      <c r="NO33" s="103"/>
      <c r="NP33" s="103"/>
      <c r="NQ33" s="103"/>
      <c r="NR33" s="103"/>
      <c r="NS33" s="103"/>
      <c r="NT33" s="103"/>
      <c r="NU33" s="103"/>
      <c r="NV33" s="103"/>
      <c r="NW33" s="103"/>
      <c r="NX33" s="103"/>
      <c r="NY33" s="103"/>
      <c r="NZ33" s="103"/>
      <c r="OA33" s="103"/>
      <c r="OB33" s="103"/>
      <c r="OC33" s="103"/>
      <c r="OD33" s="103"/>
      <c r="OE33" s="103"/>
      <c r="OF33" s="103"/>
      <c r="OG33" s="103"/>
      <c r="OH33" s="103"/>
      <c r="OI33" s="103"/>
      <c r="OJ33" s="103"/>
      <c r="OK33" s="103"/>
      <c r="OL33" s="103"/>
      <c r="OM33" s="103"/>
      <c r="ON33" s="103"/>
      <c r="OO33" s="103"/>
      <c r="OP33" s="103"/>
      <c r="OQ33" s="103"/>
      <c r="OR33" s="103"/>
      <c r="OS33" s="103"/>
      <c r="OT33" s="103"/>
      <c r="OU33" s="103"/>
      <c r="OV33" s="103"/>
      <c r="OW33" s="103"/>
      <c r="OX33" s="103"/>
      <c r="OY33" s="103"/>
      <c r="OZ33" s="103"/>
      <c r="PA33" s="103"/>
      <c r="PB33" s="103"/>
      <c r="PC33" s="103"/>
      <c r="PD33" s="103"/>
      <c r="PE33" s="103"/>
      <c r="PF33" s="103"/>
      <c r="PG33" s="103"/>
      <c r="PH33" s="103"/>
      <c r="PI33" s="103"/>
      <c r="PJ33" s="103"/>
      <c r="PK33" s="103"/>
      <c r="PL33" s="103"/>
      <c r="PM33" s="103"/>
      <c r="PN33" s="103"/>
      <c r="PO33" s="103"/>
      <c r="PP33" s="103"/>
      <c r="PQ33" s="103"/>
      <c r="PR33" s="103"/>
      <c r="PS33" s="103"/>
      <c r="PT33" s="103"/>
      <c r="PU33" s="103"/>
      <c r="PV33" s="103"/>
      <c r="PW33" s="103"/>
      <c r="PX33" s="103"/>
      <c r="PY33" s="103"/>
      <c r="PZ33" s="103"/>
      <c r="QA33" s="103"/>
      <c r="QB33" s="103"/>
      <c r="QC33" s="103"/>
      <c r="QD33" s="103"/>
      <c r="QE33" s="103"/>
      <c r="QF33" s="103"/>
      <c r="QG33" s="103"/>
      <c r="QH33" s="103"/>
      <c r="QI33" s="103"/>
      <c r="QJ33" s="103"/>
      <c r="QK33" s="103"/>
      <c r="QL33" s="103"/>
      <c r="QM33" s="103"/>
      <c r="QN33" s="103"/>
      <c r="QO33" s="103"/>
      <c r="QP33" s="103"/>
      <c r="QQ33" s="103"/>
      <c r="QR33" s="103"/>
      <c r="QS33" s="103"/>
      <c r="QT33" s="103"/>
      <c r="QU33" s="103"/>
      <c r="QV33" s="103"/>
      <c r="QW33" s="103"/>
      <c r="QX33" s="103"/>
      <c r="QY33" s="103"/>
      <c r="QZ33" s="103"/>
      <c r="RA33" s="103"/>
      <c r="RB33" s="103"/>
      <c r="RC33" s="103"/>
      <c r="RD33" s="103"/>
      <c r="RE33" s="103"/>
      <c r="RF33" s="103"/>
      <c r="RG33" s="103"/>
      <c r="RH33" s="103"/>
      <c r="RI33" s="103"/>
      <c r="RJ33" s="103"/>
      <c r="RK33" s="103"/>
      <c r="RL33" s="103"/>
      <c r="RM33" s="103"/>
      <c r="RN33" s="103"/>
      <c r="RO33" s="103"/>
      <c r="RP33" s="103"/>
      <c r="RQ33" s="103"/>
      <c r="RR33" s="103"/>
      <c r="RS33" s="103"/>
      <c r="RT33" s="103"/>
      <c r="RU33" s="103"/>
      <c r="RV33" s="103"/>
      <c r="RW33" s="103"/>
      <c r="RX33" s="103"/>
      <c r="RY33" s="103"/>
      <c r="RZ33" s="103"/>
      <c r="SA33" s="103"/>
      <c r="SB33" s="103"/>
      <c r="SC33" s="103"/>
      <c r="SD33" s="103"/>
      <c r="SE33" s="103"/>
      <c r="SF33" s="103"/>
      <c r="SG33" s="103"/>
      <c r="SH33" s="103"/>
      <c r="SI33" s="103"/>
      <c r="SJ33" s="103"/>
      <c r="SK33" s="103"/>
      <c r="SL33" s="103"/>
      <c r="SM33" s="103"/>
      <c r="SN33" s="103"/>
      <c r="SO33" s="103"/>
      <c r="SP33" s="103"/>
      <c r="SQ33" s="103"/>
      <c r="SR33" s="103"/>
      <c r="SS33" s="103"/>
      <c r="ST33" s="103"/>
      <c r="SU33" s="103"/>
      <c r="SV33" s="103"/>
      <c r="SW33" s="103"/>
      <c r="SX33" s="103"/>
      <c r="SY33" s="103"/>
      <c r="SZ33" s="103"/>
      <c r="TA33" s="103"/>
      <c r="TB33" s="103"/>
      <c r="TC33" s="103"/>
      <c r="TD33" s="103"/>
      <c r="TE33" s="103"/>
      <c r="TF33" s="103"/>
      <c r="TG33" s="103"/>
      <c r="TH33" s="103"/>
      <c r="TI33" s="103"/>
      <c r="TJ33" s="103"/>
      <c r="TK33" s="103"/>
      <c r="TL33" s="103"/>
      <c r="TM33" s="103"/>
      <c r="TN33" s="103"/>
      <c r="TO33" s="103"/>
      <c r="TP33" s="103"/>
      <c r="TQ33" s="103"/>
      <c r="TR33" s="103"/>
      <c r="TS33" s="103"/>
      <c r="TT33" s="103"/>
      <c r="TU33" s="103"/>
      <c r="TV33" s="103"/>
      <c r="TW33" s="103"/>
      <c r="TX33" s="103"/>
      <c r="TY33" s="103"/>
      <c r="TZ33" s="103"/>
      <c r="UA33" s="103"/>
      <c r="UB33" s="103"/>
      <c r="UC33" s="103"/>
      <c r="UD33" s="103"/>
      <c r="UE33" s="103"/>
      <c r="UF33" s="103"/>
      <c r="UG33" s="103"/>
      <c r="UH33" s="103"/>
      <c r="UI33" s="103"/>
      <c r="UJ33" s="103"/>
      <c r="UK33" s="103"/>
      <c r="UL33" s="103"/>
      <c r="UM33" s="103"/>
      <c r="UN33" s="103"/>
      <c r="UO33" s="103"/>
      <c r="UP33" s="103"/>
      <c r="UQ33" s="103"/>
      <c r="UR33" s="103"/>
      <c r="US33" s="103"/>
      <c r="UT33" s="103"/>
      <c r="UU33" s="103"/>
      <c r="UV33" s="103"/>
      <c r="UW33" s="103"/>
      <c r="UX33" s="103"/>
      <c r="UY33" s="103"/>
      <c r="UZ33" s="103"/>
      <c r="VA33" s="103"/>
      <c r="VB33" s="103"/>
      <c r="VC33" s="103"/>
      <c r="VD33" s="103"/>
      <c r="VE33" s="103"/>
      <c r="VF33" s="103"/>
      <c r="VG33" s="103"/>
      <c r="VH33" s="103"/>
      <c r="VI33" s="103"/>
      <c r="VJ33" s="103"/>
      <c r="VK33" s="103"/>
      <c r="VL33" s="103"/>
      <c r="VM33" s="103"/>
      <c r="VN33" s="103"/>
      <c r="VO33" s="103"/>
      <c r="VP33" s="103"/>
      <c r="VQ33" s="103"/>
      <c r="VR33" s="103"/>
      <c r="VS33" s="103"/>
      <c r="VT33" s="103"/>
      <c r="VU33" s="103"/>
      <c r="VV33" s="103"/>
      <c r="VW33" s="103"/>
      <c r="VX33" s="103"/>
      <c r="VY33" s="103"/>
      <c r="VZ33" s="103"/>
      <c r="WA33" s="103"/>
      <c r="WB33" s="103"/>
      <c r="WC33" s="103"/>
      <c r="WD33" s="103"/>
      <c r="WE33" s="103"/>
      <c r="WF33" s="103"/>
    </row>
    <row r="34" spans="1:604" s="63" customFormat="1" ht="42.75" customHeight="1" x14ac:dyDescent="0.2">
      <c r="A34" s="66">
        <v>4</v>
      </c>
      <c r="B34" s="127" t="s">
        <v>102</v>
      </c>
      <c r="C34" s="73" t="s">
        <v>116</v>
      </c>
      <c r="D34" s="66" t="s">
        <v>81</v>
      </c>
      <c r="E34" s="150">
        <v>7.91</v>
      </c>
      <c r="F34" s="66">
        <v>3.63</v>
      </c>
      <c r="G34" s="66">
        <v>0.59</v>
      </c>
      <c r="H34" s="104">
        <f t="shared" si="4"/>
        <v>9.1044755999999989</v>
      </c>
      <c r="I34" s="104">
        <f t="shared" si="5"/>
        <v>1.8110816999999999</v>
      </c>
      <c r="J34" s="73" t="s">
        <v>158</v>
      </c>
      <c r="K34" s="66" t="s">
        <v>81</v>
      </c>
      <c r="L34" s="66"/>
      <c r="M34" s="66">
        <v>1.0149999999999999</v>
      </c>
      <c r="N34" s="66">
        <v>27.56</v>
      </c>
      <c r="O34" s="132">
        <f>SUMPRODUCT(M34:M36,N34:N36)*$Q$7</f>
        <v>35.261453203199999</v>
      </c>
      <c r="P34" s="67">
        <f>H34+I34+O34</f>
        <v>46.177010503199995</v>
      </c>
      <c r="Q34" s="67">
        <f>O34*E34</f>
        <v>278.91809483731197</v>
      </c>
      <c r="R34" s="67">
        <f>P34*E34</f>
        <v>365.26015308031197</v>
      </c>
    </row>
    <row r="35" spans="1:604" s="63" customFormat="1" ht="21" customHeight="1" x14ac:dyDescent="0.2">
      <c r="A35" s="70"/>
      <c r="B35" s="128"/>
      <c r="C35" s="53"/>
      <c r="D35" s="70"/>
      <c r="E35" s="129"/>
      <c r="F35" s="70"/>
      <c r="G35" s="70"/>
      <c r="H35" s="71"/>
      <c r="I35" s="71"/>
      <c r="J35" s="53" t="s">
        <v>101</v>
      </c>
      <c r="K35" s="70" t="s">
        <v>100</v>
      </c>
      <c r="L35" s="70"/>
      <c r="M35" s="70">
        <v>1.6</v>
      </c>
      <c r="N35" s="70" t="str">
        <f>IF(J35="Կաղապար","3,5","առը հա")</f>
        <v>3,5</v>
      </c>
      <c r="O35" s="71"/>
      <c r="P35" s="71"/>
      <c r="Q35" s="71"/>
      <c r="R35" s="71"/>
    </row>
    <row r="36" spans="1:604" s="63" customFormat="1" ht="21" customHeight="1" x14ac:dyDescent="0.2">
      <c r="A36" s="65"/>
      <c r="B36" s="130"/>
      <c r="C36" s="74"/>
      <c r="D36" s="65"/>
      <c r="E36" s="131"/>
      <c r="F36" s="65"/>
      <c r="G36" s="65"/>
      <c r="H36" s="69"/>
      <c r="I36" s="69"/>
      <c r="J36" s="74" t="s">
        <v>95</v>
      </c>
      <c r="K36" s="65" t="s">
        <v>81</v>
      </c>
      <c r="L36" s="72"/>
      <c r="M36" s="65">
        <v>1.83E-2</v>
      </c>
      <c r="N36" s="65">
        <v>125</v>
      </c>
      <c r="O36" s="69"/>
      <c r="P36" s="69"/>
      <c r="Q36" s="69"/>
      <c r="R36" s="69"/>
    </row>
    <row r="37" spans="1:604" s="63" customFormat="1" ht="30" customHeight="1" x14ac:dyDescent="0.2">
      <c r="A37" s="65"/>
      <c r="B37" s="109"/>
      <c r="C37" s="118" t="s">
        <v>166</v>
      </c>
      <c r="D37" s="65"/>
      <c r="E37" s="109"/>
      <c r="F37" s="65"/>
      <c r="G37" s="65"/>
      <c r="H37" s="64"/>
      <c r="I37" s="64"/>
      <c r="J37" s="124"/>
      <c r="K37" s="65"/>
      <c r="L37" s="65"/>
      <c r="M37" s="65"/>
      <c r="N37" s="114"/>
      <c r="O37" s="65"/>
      <c r="P37" s="65"/>
      <c r="Q37" s="65"/>
      <c r="R37" s="65"/>
    </row>
    <row r="38" spans="1:604" s="63" customFormat="1" ht="50.25" customHeight="1" x14ac:dyDescent="0.2">
      <c r="A38" s="114">
        <v>1</v>
      </c>
      <c r="B38" s="133" t="s">
        <v>159</v>
      </c>
      <c r="C38" s="75" t="s">
        <v>160</v>
      </c>
      <c r="D38" s="115" t="s">
        <v>79</v>
      </c>
      <c r="E38" s="139">
        <v>33</v>
      </c>
      <c r="F38" s="114">
        <v>3.6</v>
      </c>
      <c r="G38" s="114">
        <v>2.44</v>
      </c>
      <c r="H38" s="104">
        <f>F38*Q$5</f>
        <v>9.0292320000000004</v>
      </c>
      <c r="I38" s="104">
        <f t="shared" ref="I38" si="8">G38*Q$6</f>
        <v>7.4898971999999997</v>
      </c>
      <c r="J38" s="75"/>
      <c r="K38" s="114"/>
      <c r="L38" s="68"/>
      <c r="M38" s="114"/>
      <c r="N38" s="77"/>
      <c r="O38" s="64"/>
      <c r="P38" s="64">
        <f t="shared" ref="P38:P39" si="9">H38+I38+O38</f>
        <v>16.519129200000002</v>
      </c>
      <c r="Q38" s="76"/>
      <c r="R38" s="64">
        <f t="shared" ref="R38:R39" si="10">P38*E38</f>
        <v>545.13126360000001</v>
      </c>
    </row>
    <row r="39" spans="1:604" s="63" customFormat="1" ht="36.75" customHeight="1" x14ac:dyDescent="0.2">
      <c r="A39" s="77">
        <v>2</v>
      </c>
      <c r="B39" s="114" t="s">
        <v>80</v>
      </c>
      <c r="C39" s="75" t="s">
        <v>167</v>
      </c>
      <c r="D39" s="114" t="s">
        <v>94</v>
      </c>
      <c r="E39" s="77">
        <v>39.6</v>
      </c>
      <c r="F39" s="114"/>
      <c r="G39" s="114"/>
      <c r="H39" s="64"/>
      <c r="I39" s="64"/>
      <c r="J39" s="75" t="s">
        <v>168</v>
      </c>
      <c r="K39" s="114" t="s">
        <v>94</v>
      </c>
      <c r="L39" s="68"/>
      <c r="M39" s="114">
        <v>1</v>
      </c>
      <c r="N39" s="114">
        <v>2.44</v>
      </c>
      <c r="O39" s="64">
        <f t="shared" ref="O39:O43" si="11">N39*M39*$Q$7</f>
        <v>2.8432051199999999</v>
      </c>
      <c r="P39" s="64">
        <f t="shared" si="9"/>
        <v>2.8432051199999999</v>
      </c>
      <c r="Q39" s="64">
        <f t="shared" ref="Q39" si="12">O39*E39</f>
        <v>112.590922752</v>
      </c>
      <c r="R39" s="64">
        <f t="shared" si="10"/>
        <v>112.590922752</v>
      </c>
    </row>
    <row r="40" spans="1:604" s="63" customFormat="1" ht="36.75" customHeight="1" x14ac:dyDescent="0.2">
      <c r="A40" s="77">
        <v>3</v>
      </c>
      <c r="B40" s="114" t="s">
        <v>80</v>
      </c>
      <c r="C40" s="75" t="s">
        <v>169</v>
      </c>
      <c r="D40" s="114" t="s">
        <v>94</v>
      </c>
      <c r="E40" s="77">
        <v>247.5</v>
      </c>
      <c r="F40" s="114"/>
      <c r="G40" s="114"/>
      <c r="H40" s="64"/>
      <c r="I40" s="64"/>
      <c r="J40" s="75" t="s">
        <v>170</v>
      </c>
      <c r="K40" s="114" t="s">
        <v>94</v>
      </c>
      <c r="L40" s="68"/>
      <c r="M40" s="114">
        <v>1</v>
      </c>
      <c r="N40" s="114">
        <v>3.36</v>
      </c>
      <c r="O40" s="64">
        <f t="shared" si="11"/>
        <v>3.9152332800000003</v>
      </c>
      <c r="P40" s="64">
        <f>H40+I40+O40</f>
        <v>3.9152332800000003</v>
      </c>
      <c r="Q40" s="64">
        <f>O40*E40</f>
        <v>969.02023680000002</v>
      </c>
      <c r="R40" s="64">
        <f>P40*E40</f>
        <v>969.02023680000002</v>
      </c>
    </row>
    <row r="41" spans="1:604" s="63" customFormat="1" ht="36.75" customHeight="1" x14ac:dyDescent="0.2">
      <c r="A41" s="77">
        <v>4</v>
      </c>
      <c r="B41" s="114" t="s">
        <v>80</v>
      </c>
      <c r="C41" s="75" t="s">
        <v>162</v>
      </c>
      <c r="D41" s="114" t="s">
        <v>94</v>
      </c>
      <c r="E41" s="77">
        <v>66</v>
      </c>
      <c r="F41" s="114"/>
      <c r="G41" s="114"/>
      <c r="H41" s="64"/>
      <c r="I41" s="64"/>
      <c r="J41" s="75" t="s">
        <v>165</v>
      </c>
      <c r="K41" s="114" t="s">
        <v>94</v>
      </c>
      <c r="L41" s="68"/>
      <c r="M41" s="114">
        <v>1</v>
      </c>
      <c r="N41" s="114">
        <v>1.07</v>
      </c>
      <c r="O41" s="64">
        <f t="shared" si="11"/>
        <v>1.24681536</v>
      </c>
      <c r="P41" s="64">
        <f t="shared" ref="P41:P42" si="13">H41+I41+O41</f>
        <v>1.24681536</v>
      </c>
      <c r="Q41" s="64">
        <f t="shared" ref="Q41:Q42" si="14">O41*E41</f>
        <v>82.289813760000001</v>
      </c>
      <c r="R41" s="64">
        <f t="shared" ref="R41:R42" si="15">P41*E41</f>
        <v>82.289813760000001</v>
      </c>
    </row>
    <row r="42" spans="1:604" s="63" customFormat="1" ht="36.75" customHeight="1" x14ac:dyDescent="0.2">
      <c r="A42" s="77">
        <v>5</v>
      </c>
      <c r="B42" s="114" t="s">
        <v>80</v>
      </c>
      <c r="C42" s="75" t="s">
        <v>163</v>
      </c>
      <c r="D42" s="70" t="s">
        <v>82</v>
      </c>
      <c r="E42" s="77">
        <f>7.23/1000</f>
        <v>7.2300000000000003E-3</v>
      </c>
      <c r="F42" s="114"/>
      <c r="G42" s="114"/>
      <c r="H42" s="64"/>
      <c r="I42" s="64"/>
      <c r="J42" s="75" t="s">
        <v>164</v>
      </c>
      <c r="K42" s="70" t="s">
        <v>82</v>
      </c>
      <c r="L42" s="68"/>
      <c r="M42" s="114">
        <v>1</v>
      </c>
      <c r="N42" s="114">
        <v>5.83</v>
      </c>
      <c r="O42" s="64">
        <f t="shared" si="11"/>
        <v>6.7933958400000005</v>
      </c>
      <c r="P42" s="64">
        <f t="shared" si="13"/>
        <v>6.7933958400000005</v>
      </c>
      <c r="Q42" s="64">
        <f t="shared" si="14"/>
        <v>4.9116251923200009E-2</v>
      </c>
      <c r="R42" s="64">
        <f t="shared" si="15"/>
        <v>4.9116251923200009E-2</v>
      </c>
    </row>
    <row r="43" spans="1:604" s="63" customFormat="1" ht="34.5" customHeight="1" x14ac:dyDescent="0.2">
      <c r="A43" s="114">
        <v>6</v>
      </c>
      <c r="B43" s="68" t="s">
        <v>80</v>
      </c>
      <c r="C43" s="75" t="s">
        <v>179</v>
      </c>
      <c r="D43" s="114" t="s">
        <v>82</v>
      </c>
      <c r="E43" s="77">
        <f>125.14/100</f>
        <v>1.2514000000000001</v>
      </c>
      <c r="F43" s="114"/>
      <c r="G43" s="114"/>
      <c r="H43" s="64"/>
      <c r="I43" s="64"/>
      <c r="J43" s="75" t="s">
        <v>179</v>
      </c>
      <c r="K43" s="114" t="s">
        <v>82</v>
      </c>
      <c r="L43" s="68"/>
      <c r="M43" s="114">
        <v>1</v>
      </c>
      <c r="N43" s="94">
        <v>282.5</v>
      </c>
      <c r="O43" s="64">
        <f t="shared" si="11"/>
        <v>329.18256000000002</v>
      </c>
      <c r="P43" s="64">
        <f>H43+I43+O43</f>
        <v>329.18256000000002</v>
      </c>
      <c r="Q43" s="64">
        <f>O43*E43</f>
        <v>411.93905558400007</v>
      </c>
      <c r="R43" s="64">
        <f>P43*E43</f>
        <v>411.93905558400007</v>
      </c>
      <c r="S43" s="106"/>
      <c r="T43" s="106"/>
      <c r="U43" s="106"/>
      <c r="V43" s="106"/>
      <c r="W43" s="106"/>
    </row>
    <row r="44" spans="1:604" s="63" customFormat="1" ht="33.75" customHeight="1" x14ac:dyDescent="0.2">
      <c r="A44" s="66">
        <v>7</v>
      </c>
      <c r="B44" s="126" t="s">
        <v>96</v>
      </c>
      <c r="C44" s="73" t="s">
        <v>161</v>
      </c>
      <c r="D44" s="66" t="s">
        <v>84</v>
      </c>
      <c r="E44" s="113">
        <f>80.19/100</f>
        <v>0.80189999999999995</v>
      </c>
      <c r="F44" s="66">
        <v>38.4</v>
      </c>
      <c r="G44" s="66">
        <v>0.03</v>
      </c>
      <c r="H44" s="104">
        <f>F44*Q$5</f>
        <v>96.311807999999999</v>
      </c>
      <c r="I44" s="104">
        <f t="shared" ref="I44" si="16">G44*Q$6</f>
        <v>9.2088900000000001E-2</v>
      </c>
      <c r="J44" s="134" t="s">
        <v>97</v>
      </c>
      <c r="K44" s="66" t="s">
        <v>85</v>
      </c>
      <c r="L44" s="66"/>
      <c r="M44" s="66">
        <v>24.4</v>
      </c>
      <c r="N44" s="94">
        <v>0.99</v>
      </c>
      <c r="O44" s="132">
        <f>SUMPRODUCT(M44:M46,N44:N46)*$Q$7</f>
        <v>31.895634355200002</v>
      </c>
      <c r="P44" s="67">
        <f t="shared" ref="P44" si="17">H44+I44+O44</f>
        <v>128.29953125520001</v>
      </c>
      <c r="Q44" s="67">
        <f t="shared" ref="Q44" si="18">O44*E44</f>
        <v>25.577109189434879</v>
      </c>
      <c r="R44" s="67">
        <f t="shared" ref="R44" si="19">P44*E44</f>
        <v>102.88339411354488</v>
      </c>
    </row>
    <row r="45" spans="1:604" s="63" customFormat="1" ht="19.5" customHeight="1" x14ac:dyDescent="0.2">
      <c r="A45" s="70"/>
      <c r="B45" s="108"/>
      <c r="C45" s="70"/>
      <c r="D45" s="70"/>
      <c r="E45" s="108"/>
      <c r="F45" s="70"/>
      <c r="G45" s="70"/>
      <c r="H45" s="71"/>
      <c r="I45" s="71"/>
      <c r="J45" s="135" t="s">
        <v>98</v>
      </c>
      <c r="K45" s="70" t="s">
        <v>85</v>
      </c>
      <c r="L45" s="70"/>
      <c r="M45" s="70">
        <v>0.2</v>
      </c>
      <c r="N45" s="114">
        <v>0.28699999999999998</v>
      </c>
      <c r="O45" s="70"/>
      <c r="P45" s="70"/>
      <c r="Q45" s="70"/>
      <c r="R45" s="70"/>
    </row>
    <row r="46" spans="1:604" s="63" customFormat="1" ht="19.5" customHeight="1" x14ac:dyDescent="0.2">
      <c r="A46" s="65"/>
      <c r="B46" s="109"/>
      <c r="C46" s="65"/>
      <c r="D46" s="65"/>
      <c r="E46" s="109"/>
      <c r="F46" s="65"/>
      <c r="G46" s="65"/>
      <c r="H46" s="69"/>
      <c r="I46" s="69"/>
      <c r="J46" s="124" t="s">
        <v>99</v>
      </c>
      <c r="K46" s="65" t="s">
        <v>85</v>
      </c>
      <c r="L46" s="72"/>
      <c r="M46" s="65">
        <v>2.7</v>
      </c>
      <c r="N46" s="114">
        <v>1.17</v>
      </c>
      <c r="O46" s="65"/>
      <c r="P46" s="65"/>
      <c r="Q46" s="65"/>
      <c r="R46" s="65"/>
    </row>
    <row r="47" spans="1:604" s="119" customFormat="1" ht="23.25" customHeight="1" x14ac:dyDescent="0.25">
      <c r="C47" s="120" t="s">
        <v>6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92"/>
      <c r="R47" s="92">
        <f>SUM(R15:R46)</f>
        <v>5397.7129909931791</v>
      </c>
    </row>
    <row r="48" spans="1:604" s="119" customFormat="1" ht="23.25" customHeight="1" x14ac:dyDescent="0.25">
      <c r="C48" s="120" t="s">
        <v>20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92"/>
      <c r="R48" s="92">
        <f>R47*13.3%</f>
        <v>717.89582780209287</v>
      </c>
    </row>
    <row r="49" spans="3:18" s="119" customFormat="1" ht="23.25" customHeight="1" x14ac:dyDescent="0.25">
      <c r="C49" s="120" t="s">
        <v>6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92"/>
      <c r="R49" s="92">
        <f>R48+R47</f>
        <v>6115.6088187952719</v>
      </c>
    </row>
    <row r="50" spans="3:18" s="119" customFormat="1" ht="23.25" customHeight="1" x14ac:dyDescent="0.25">
      <c r="C50" s="120" t="s">
        <v>21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92"/>
      <c r="R50" s="92">
        <f>R49*11%</f>
        <v>672.71697006747991</v>
      </c>
    </row>
    <row r="51" spans="3:18" s="119" customFormat="1" ht="18" x14ac:dyDescent="0.25">
      <c r="C51" s="120" t="s">
        <v>6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92"/>
      <c r="R51" s="92">
        <f>R50+R49</f>
        <v>6788.3257888627522</v>
      </c>
    </row>
    <row r="52" spans="3:18" s="119" customFormat="1" ht="18" x14ac:dyDescent="0.25"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92"/>
      <c r="R52" s="92"/>
    </row>
    <row r="53" spans="3:18" s="119" customFormat="1" ht="18" x14ac:dyDescent="0.25"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92"/>
      <c r="R53" s="92"/>
    </row>
    <row r="54" spans="3:18" s="119" customFormat="1" ht="18" x14ac:dyDescent="0.25">
      <c r="C54" s="120"/>
      <c r="D54" s="196" t="s">
        <v>171</v>
      </c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20"/>
      <c r="Q54" s="92"/>
      <c r="R54" s="120"/>
    </row>
    <row r="55" spans="3:18" s="3" customFormat="1" ht="19.5" customHeight="1" x14ac:dyDescent="0.25">
      <c r="Q55" s="8"/>
      <c r="R55" s="8"/>
    </row>
    <row r="56" spans="3:18" s="3" customFormat="1" ht="19.5" customHeight="1" x14ac:dyDescent="0.25">
      <c r="Q56" s="8"/>
      <c r="R56" s="8"/>
    </row>
    <row r="57" spans="3:18" s="3" customFormat="1" ht="19.5" customHeight="1" x14ac:dyDescent="0.25">
      <c r="E57" s="37"/>
      <c r="Q57" s="8"/>
      <c r="R57" s="8"/>
    </row>
    <row r="58" spans="3:18" s="3" customFormat="1" x14ac:dyDescent="0.25">
      <c r="E58" s="37"/>
      <c r="Q58" s="8"/>
    </row>
    <row r="59" spans="3:18" s="3" customFormat="1" x14ac:dyDescent="0.25">
      <c r="E59" s="37"/>
      <c r="Q59" s="8"/>
    </row>
    <row r="60" spans="3:18" s="3" customFormat="1" x14ac:dyDescent="0.25">
      <c r="E60" s="37"/>
      <c r="Q60" s="8"/>
    </row>
    <row r="61" spans="3:18" s="3" customFormat="1" x14ac:dyDescent="0.25">
      <c r="E61" s="37"/>
      <c r="Q61" s="8"/>
    </row>
    <row r="62" spans="3:18" s="3" customFormat="1" x14ac:dyDescent="0.25">
      <c r="E62" s="37"/>
      <c r="Q62" s="8"/>
    </row>
    <row r="63" spans="3:18" s="3" customFormat="1" x14ac:dyDescent="0.25">
      <c r="E63" s="37"/>
      <c r="Q63" s="8"/>
    </row>
    <row r="64" spans="3:18" s="3" customFormat="1" x14ac:dyDescent="0.25">
      <c r="E64" s="37"/>
      <c r="Q64" s="8"/>
    </row>
    <row r="65" spans="5:17" s="3" customFormat="1" x14ac:dyDescent="0.25">
      <c r="E65" s="37"/>
      <c r="Q65" s="8"/>
    </row>
    <row r="66" spans="5:17" s="3" customFormat="1" x14ac:dyDescent="0.25">
      <c r="E66" s="37"/>
      <c r="Q66" s="8"/>
    </row>
    <row r="67" spans="5:17" s="3" customFormat="1" x14ac:dyDescent="0.25">
      <c r="E67" s="37"/>
      <c r="Q67" s="8"/>
    </row>
    <row r="68" spans="5:17" s="3" customFormat="1" x14ac:dyDescent="0.25">
      <c r="E68" s="37"/>
      <c r="Q68" s="8"/>
    </row>
    <row r="69" spans="5:17" s="3" customFormat="1" x14ac:dyDescent="0.25">
      <c r="E69" s="37"/>
      <c r="Q69" s="8"/>
    </row>
    <row r="70" spans="5:17" s="3" customFormat="1" x14ac:dyDescent="0.25">
      <c r="E70" s="37"/>
      <c r="Q70" s="8"/>
    </row>
    <row r="71" spans="5:17" s="3" customFormat="1" x14ac:dyDescent="0.25">
      <c r="E71" s="37"/>
      <c r="Q71" s="8"/>
    </row>
    <row r="72" spans="5:17" s="3" customFormat="1" x14ac:dyDescent="0.25">
      <c r="E72" s="37"/>
      <c r="Q72" s="8"/>
    </row>
    <row r="73" spans="5:17" s="3" customFormat="1" x14ac:dyDescent="0.25">
      <c r="E73" s="37"/>
      <c r="Q73" s="8"/>
    </row>
    <row r="74" spans="5:17" s="3" customFormat="1" x14ac:dyDescent="0.25">
      <c r="E74" s="37"/>
      <c r="Q74" s="8"/>
    </row>
    <row r="75" spans="5:17" s="3" customFormat="1" x14ac:dyDescent="0.25">
      <c r="E75" s="37"/>
      <c r="Q75" s="8"/>
    </row>
    <row r="76" spans="5:17" s="3" customFormat="1" x14ac:dyDescent="0.25">
      <c r="E76" s="37"/>
      <c r="Q76" s="8"/>
    </row>
    <row r="77" spans="5:17" s="3" customFormat="1" x14ac:dyDescent="0.25">
      <c r="E77" s="37"/>
      <c r="Q77" s="8"/>
    </row>
    <row r="78" spans="5:17" s="3" customFormat="1" x14ac:dyDescent="0.25">
      <c r="E78" s="37"/>
      <c r="Q78" s="8"/>
    </row>
    <row r="79" spans="5:17" s="3" customFormat="1" x14ac:dyDescent="0.25">
      <c r="E79" s="37"/>
      <c r="Q79" s="8"/>
    </row>
    <row r="80" spans="5:17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">
      <c r="E129" s="38"/>
      <c r="F129" s="1"/>
      <c r="G129" s="1"/>
      <c r="Q129" s="8"/>
    </row>
    <row r="130" spans="1:18" s="3" customFormat="1" x14ac:dyDescent="0.2">
      <c r="A130" s="1"/>
      <c r="B130" s="1"/>
      <c r="C130" s="1"/>
      <c r="D130" s="1"/>
      <c r="E130" s="38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9"/>
      <c r="R130" s="1"/>
    </row>
    <row r="131" spans="1:18" s="3" customFormat="1" x14ac:dyDescent="0.2">
      <c r="A131" s="1"/>
      <c r="B131" s="1"/>
      <c r="C131" s="1"/>
      <c r="D131" s="1"/>
      <c r="E131" s="38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9"/>
      <c r="R131" s="1"/>
    </row>
    <row r="132" spans="1:18" s="3" customFormat="1" x14ac:dyDescent="0.2">
      <c r="A132" s="1"/>
      <c r="B132" s="1"/>
      <c r="C132" s="1"/>
      <c r="D132" s="1"/>
      <c r="E132" s="38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9"/>
      <c r="R132" s="1"/>
    </row>
    <row r="133" spans="1:18" s="3" customFormat="1" x14ac:dyDescent="0.2">
      <c r="A133" s="1"/>
      <c r="B133" s="1"/>
      <c r="C133" s="1"/>
      <c r="D133" s="1"/>
      <c r="E133" s="38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9"/>
      <c r="R133" s="1"/>
    </row>
    <row r="134" spans="1:18" s="3" customFormat="1" x14ac:dyDescent="0.2">
      <c r="A134" s="1"/>
      <c r="B134" s="1"/>
      <c r="C134" s="1"/>
      <c r="D134" s="1"/>
      <c r="E134" s="3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9"/>
      <c r="R134" s="1"/>
    </row>
    <row r="135" spans="1:18" s="3" customFormat="1" x14ac:dyDescent="0.2">
      <c r="A135" s="1"/>
      <c r="B135" s="1"/>
      <c r="C135" s="1"/>
      <c r="D135" s="1"/>
      <c r="E135" s="3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9"/>
      <c r="R135" s="1"/>
    </row>
    <row r="136" spans="1:18" s="3" customFormat="1" x14ac:dyDescent="0.2">
      <c r="A136" s="1"/>
      <c r="B136" s="1"/>
      <c r="C136" s="1"/>
      <c r="D136" s="1"/>
      <c r="E136" s="3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9"/>
      <c r="R136" s="1"/>
    </row>
    <row r="137" spans="1:18" s="3" customFormat="1" x14ac:dyDescent="0.2">
      <c r="A137" s="1"/>
      <c r="B137" s="1"/>
      <c r="C137" s="1"/>
      <c r="D137" s="1"/>
      <c r="E137" s="3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9"/>
      <c r="R137" s="1"/>
    </row>
    <row r="138" spans="1:18" s="3" customFormat="1" x14ac:dyDescent="0.2">
      <c r="A138" s="1"/>
      <c r="B138" s="1"/>
      <c r="C138" s="1"/>
      <c r="D138" s="1"/>
      <c r="E138" s="3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9"/>
      <c r="R138" s="1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43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43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  <c r="X178" s="10"/>
    </row>
    <row r="179" spans="1:143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  <c r="X179" s="10"/>
    </row>
    <row r="180" spans="1:143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</row>
    <row r="181" spans="1:143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</row>
    <row r="182" spans="1:143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</row>
    <row r="183" spans="1:143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  <c r="S183" s="10"/>
      <c r="T183" s="10"/>
      <c r="U183" s="10"/>
      <c r="V183" s="10"/>
      <c r="W183" s="10"/>
    </row>
    <row r="184" spans="1:143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  <c r="S184" s="10"/>
      <c r="T184" s="10"/>
      <c r="U184" s="10"/>
      <c r="V184" s="10"/>
      <c r="W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</row>
    <row r="185" spans="1:143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</row>
    <row r="186" spans="1:143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</row>
    <row r="187" spans="1:143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</row>
    <row r="188" spans="1:143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</row>
    <row r="189" spans="1:143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</row>
    <row r="190" spans="1:143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</row>
    <row r="191" spans="1:143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</row>
    <row r="192" spans="1:143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</row>
    <row r="193" spans="1:221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</row>
    <row r="194" spans="1:221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221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221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221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221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221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221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</row>
    <row r="201" spans="1:221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</row>
    <row r="202" spans="1:221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</row>
    <row r="203" spans="1:221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</row>
    <row r="204" spans="1:221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</row>
    <row r="205" spans="1:221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</row>
    <row r="206" spans="1:221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221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221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355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0"/>
      <c r="JF209" s="10"/>
      <c r="JG209" s="10"/>
      <c r="JH209" s="10"/>
      <c r="JI209" s="10"/>
      <c r="JJ209" s="10"/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0"/>
      <c r="KM209" s="10"/>
      <c r="KN209" s="10"/>
      <c r="KO209" s="10"/>
      <c r="KP209" s="10"/>
      <c r="KQ209" s="10"/>
      <c r="KR209" s="10"/>
      <c r="KS209" s="10"/>
      <c r="KT209" s="10"/>
      <c r="KU209" s="10"/>
      <c r="KV209" s="10"/>
      <c r="KW209" s="10"/>
      <c r="KX209" s="10"/>
      <c r="KY209" s="10"/>
      <c r="KZ209" s="10"/>
      <c r="LA209" s="10"/>
      <c r="LB209" s="10"/>
      <c r="LC209" s="10"/>
      <c r="LD209" s="10"/>
      <c r="LE209" s="10"/>
      <c r="LF209" s="10"/>
      <c r="LG209" s="10"/>
      <c r="LH209" s="10"/>
      <c r="LI209" s="10"/>
      <c r="LJ209" s="10"/>
      <c r="LK209" s="10"/>
      <c r="LL209" s="10"/>
      <c r="LM209" s="10"/>
      <c r="LN209" s="10"/>
      <c r="LO209" s="10"/>
      <c r="LP209" s="10"/>
      <c r="LQ209" s="10"/>
      <c r="LR209" s="10"/>
      <c r="LS209" s="10"/>
      <c r="LT209" s="10"/>
      <c r="LU209" s="10"/>
      <c r="LV209" s="10"/>
      <c r="LW209" s="10"/>
      <c r="LX209" s="10"/>
      <c r="LY209" s="10"/>
      <c r="LZ209" s="10"/>
      <c r="MA209" s="10"/>
      <c r="MB209" s="10"/>
      <c r="MC209" s="10"/>
      <c r="MD209" s="10"/>
      <c r="ME209" s="10"/>
      <c r="MF209" s="10"/>
    </row>
    <row r="210" spans="1:355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0"/>
      <c r="JF210" s="10"/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0"/>
      <c r="KM210" s="10"/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0"/>
      <c r="LT210" s="10"/>
      <c r="LU210" s="10"/>
      <c r="LV210" s="10"/>
      <c r="LW210" s="10"/>
      <c r="LX210" s="10"/>
      <c r="LY210" s="10"/>
      <c r="LZ210" s="10"/>
      <c r="MA210" s="10"/>
      <c r="MB210" s="10"/>
      <c r="MC210" s="10"/>
      <c r="MD210" s="10"/>
      <c r="ME210" s="10"/>
      <c r="MF210" s="10"/>
    </row>
    <row r="211" spans="1:355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</row>
    <row r="212" spans="1:355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</row>
    <row r="213" spans="1:355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</row>
    <row r="214" spans="1:355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355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355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355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355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355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355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55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55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55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55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  <c r="MG224" s="10"/>
      <c r="MH224" s="10"/>
      <c r="MI224" s="10"/>
      <c r="MJ224" s="10"/>
      <c r="MK224" s="10"/>
      <c r="ML224" s="10"/>
      <c r="MM224" s="10"/>
      <c r="MN224" s="10"/>
      <c r="MO224" s="10"/>
      <c r="MP224" s="10"/>
      <c r="MQ224" s="10"/>
    </row>
    <row r="225" spans="1:2213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  <c r="MG225" s="10"/>
      <c r="MH225" s="10"/>
      <c r="MI225" s="10"/>
      <c r="MJ225" s="10"/>
      <c r="MK225" s="10"/>
      <c r="ML225" s="10"/>
      <c r="MM225" s="10"/>
      <c r="MN225" s="10"/>
      <c r="MO225" s="10"/>
      <c r="MP225" s="10"/>
      <c r="MQ225" s="10"/>
    </row>
    <row r="226" spans="1:2213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2213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</row>
    <row r="228" spans="1:2213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</row>
    <row r="229" spans="1:2213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2213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2213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2213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2213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2213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2213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  <c r="MR235" s="10"/>
      <c r="MS235" s="10"/>
      <c r="MT235" s="10"/>
      <c r="MU235" s="10"/>
      <c r="MV235" s="10"/>
      <c r="MW235" s="10"/>
      <c r="MX235" s="10"/>
      <c r="MY235" s="10"/>
      <c r="MZ235" s="10"/>
      <c r="NA235" s="10"/>
      <c r="NB235" s="10"/>
      <c r="NC235" s="10"/>
      <c r="ND235" s="10"/>
      <c r="NE235" s="10"/>
      <c r="NF235" s="10"/>
      <c r="NG235" s="10"/>
      <c r="NH235" s="10"/>
      <c r="NI235" s="10"/>
      <c r="NJ235" s="10"/>
      <c r="NK235" s="10"/>
      <c r="NL235" s="10"/>
      <c r="NM235" s="10"/>
      <c r="NN235" s="10"/>
      <c r="NO235" s="10"/>
      <c r="NP235" s="10"/>
      <c r="NQ235" s="10"/>
      <c r="NR235" s="10"/>
      <c r="NS235" s="10"/>
      <c r="NT235" s="10"/>
      <c r="NU235" s="10"/>
      <c r="NV235" s="10"/>
      <c r="NW235" s="10"/>
      <c r="NX235" s="10"/>
      <c r="NY235" s="10"/>
      <c r="NZ235" s="10"/>
      <c r="OA235" s="10"/>
      <c r="OB235" s="10"/>
      <c r="OC235" s="10"/>
      <c r="OD235" s="10"/>
      <c r="OE235" s="10"/>
      <c r="OF235" s="10"/>
      <c r="OG235" s="10"/>
      <c r="OH235" s="10"/>
      <c r="OI235" s="10"/>
      <c r="OJ235" s="10"/>
      <c r="OK235" s="10"/>
      <c r="OL235" s="10"/>
      <c r="OM235" s="10"/>
      <c r="ON235" s="10"/>
      <c r="OO235" s="10"/>
      <c r="OP235" s="10"/>
      <c r="OQ235" s="10"/>
      <c r="OR235" s="10"/>
      <c r="OS235" s="10"/>
      <c r="OT235" s="10"/>
      <c r="OU235" s="10"/>
      <c r="OV235" s="10"/>
      <c r="OW235" s="10"/>
      <c r="OX235" s="10"/>
      <c r="OY235" s="10"/>
      <c r="OZ235" s="10"/>
      <c r="PA235" s="10"/>
      <c r="PB235" s="10"/>
      <c r="PC235" s="10"/>
      <c r="PD235" s="10"/>
      <c r="PE235" s="10"/>
      <c r="PF235" s="10"/>
      <c r="PG235" s="10"/>
      <c r="PH235" s="10"/>
      <c r="PI235" s="10"/>
      <c r="PJ235" s="10"/>
      <c r="PK235" s="10"/>
      <c r="PL235" s="10"/>
      <c r="PM235" s="10"/>
      <c r="PN235" s="10"/>
      <c r="PO235" s="10"/>
      <c r="PP235" s="10"/>
      <c r="PQ235" s="10"/>
      <c r="PR235" s="10"/>
      <c r="PS235" s="10"/>
      <c r="PT235" s="10"/>
      <c r="PU235" s="10"/>
      <c r="PV235" s="10"/>
      <c r="PW235" s="10"/>
      <c r="PX235" s="10"/>
      <c r="PY235" s="10"/>
      <c r="PZ235" s="10"/>
      <c r="QA235" s="10"/>
      <c r="QB235" s="10"/>
      <c r="QC235" s="10"/>
      <c r="QD235" s="10"/>
      <c r="QE235" s="10"/>
      <c r="QF235" s="10"/>
      <c r="QG235" s="10"/>
      <c r="QH235" s="10"/>
      <c r="QI235" s="10"/>
      <c r="QJ235" s="10"/>
      <c r="QK235" s="10"/>
      <c r="QL235" s="10"/>
      <c r="QM235" s="10"/>
      <c r="QN235" s="10"/>
      <c r="QO235" s="10"/>
      <c r="QP235" s="10"/>
      <c r="QQ235" s="10"/>
      <c r="QR235" s="10"/>
      <c r="QS235" s="10"/>
      <c r="QT235" s="10"/>
      <c r="QU235" s="10"/>
      <c r="QV235" s="10"/>
      <c r="QW235" s="10"/>
      <c r="QX235" s="10"/>
      <c r="QY235" s="10"/>
      <c r="QZ235" s="10"/>
      <c r="RA235" s="10"/>
      <c r="RB235" s="10"/>
      <c r="RC235" s="10"/>
      <c r="RD235" s="10"/>
      <c r="RE235" s="10"/>
      <c r="RF235" s="10"/>
      <c r="RG235" s="10"/>
      <c r="RH235" s="10"/>
      <c r="RI235" s="10"/>
      <c r="RJ235" s="10"/>
      <c r="RK235" s="10"/>
      <c r="RL235" s="10"/>
      <c r="RM235" s="10"/>
      <c r="RN235" s="10"/>
      <c r="RO235" s="10"/>
      <c r="RP235" s="10"/>
      <c r="RQ235" s="10"/>
      <c r="RR235" s="10"/>
      <c r="RS235" s="10"/>
      <c r="RT235" s="10"/>
      <c r="RU235" s="10"/>
      <c r="RV235" s="10"/>
      <c r="RW235" s="10"/>
      <c r="RX235" s="10"/>
      <c r="RY235" s="10"/>
      <c r="RZ235" s="10"/>
      <c r="SA235" s="10"/>
      <c r="SB235" s="10"/>
      <c r="SC235" s="10"/>
      <c r="SD235" s="10"/>
      <c r="SE235" s="10"/>
      <c r="SF235" s="10"/>
      <c r="SG235" s="10"/>
      <c r="SH235" s="10"/>
      <c r="SI235" s="10"/>
      <c r="SJ235" s="10"/>
      <c r="SK235" s="10"/>
      <c r="SL235" s="10"/>
      <c r="SM235" s="10"/>
      <c r="SN235" s="10"/>
      <c r="SO235" s="10"/>
      <c r="SP235" s="10"/>
      <c r="SQ235" s="10"/>
      <c r="SR235" s="10"/>
      <c r="SS235" s="10"/>
      <c r="ST235" s="10"/>
      <c r="SU235" s="10"/>
      <c r="SV235" s="10"/>
      <c r="SW235" s="10"/>
      <c r="SX235" s="10"/>
      <c r="SY235" s="10"/>
      <c r="SZ235" s="10"/>
      <c r="TA235" s="10"/>
      <c r="TB235" s="10"/>
      <c r="TC235" s="10"/>
      <c r="TD235" s="10"/>
      <c r="TE235" s="10"/>
      <c r="TF235" s="10"/>
      <c r="TG235" s="10"/>
      <c r="TH235" s="10"/>
      <c r="TI235" s="10"/>
      <c r="TJ235" s="10"/>
      <c r="TK235" s="10"/>
      <c r="TL235" s="10"/>
      <c r="TM235" s="10"/>
      <c r="TN235" s="10"/>
      <c r="TO235" s="10"/>
      <c r="TP235" s="10"/>
      <c r="TQ235" s="10"/>
      <c r="TR235" s="10"/>
      <c r="TS235" s="10"/>
      <c r="TT235" s="10"/>
      <c r="TU235" s="10"/>
      <c r="TV235" s="10"/>
      <c r="TW235" s="10"/>
      <c r="TX235" s="10"/>
      <c r="TY235" s="10"/>
      <c r="TZ235" s="10"/>
      <c r="UA235" s="10"/>
      <c r="UB235" s="10"/>
      <c r="UC235" s="10"/>
      <c r="UD235" s="10"/>
      <c r="UE235" s="10"/>
      <c r="UF235" s="10"/>
      <c r="UG235" s="10"/>
      <c r="UH235" s="10"/>
      <c r="UI235" s="10"/>
      <c r="UJ235" s="10"/>
      <c r="UK235" s="10"/>
      <c r="UL235" s="10"/>
      <c r="UM235" s="10"/>
      <c r="UN235" s="10"/>
      <c r="UO235" s="10"/>
      <c r="UP235" s="10"/>
      <c r="UQ235" s="10"/>
      <c r="UR235" s="10"/>
      <c r="US235" s="10"/>
      <c r="UT235" s="10"/>
      <c r="UU235" s="10"/>
      <c r="UV235" s="10"/>
      <c r="UW235" s="10"/>
      <c r="UX235" s="10"/>
      <c r="UY235" s="10"/>
      <c r="UZ235" s="10"/>
      <c r="VA235" s="10"/>
      <c r="VB235" s="10"/>
      <c r="VC235" s="10"/>
      <c r="VD235" s="10"/>
      <c r="VE235" s="10"/>
      <c r="VF235" s="10"/>
      <c r="VG235" s="10"/>
      <c r="VH235" s="10"/>
      <c r="VI235" s="10"/>
      <c r="VJ235" s="10"/>
      <c r="VK235" s="10"/>
      <c r="VL235" s="10"/>
      <c r="VM235" s="10"/>
      <c r="VN235" s="10"/>
      <c r="VO235" s="10"/>
      <c r="VP235" s="10"/>
      <c r="VQ235" s="10"/>
      <c r="VR235" s="10"/>
      <c r="VS235" s="10"/>
      <c r="VT235" s="10"/>
      <c r="VU235" s="10"/>
      <c r="VV235" s="10"/>
      <c r="VW235" s="10"/>
      <c r="VX235" s="10"/>
      <c r="VY235" s="10"/>
      <c r="VZ235" s="10"/>
      <c r="WA235" s="10"/>
      <c r="WB235" s="10"/>
      <c r="WC235" s="10"/>
      <c r="WD235" s="10"/>
      <c r="WE235" s="10"/>
      <c r="WF235" s="10"/>
    </row>
    <row r="236" spans="1:2213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0"/>
      <c r="NY236" s="10"/>
      <c r="NZ236" s="10"/>
      <c r="OA236" s="10"/>
      <c r="OB236" s="10"/>
      <c r="OC236" s="10"/>
      <c r="OD236" s="10"/>
      <c r="OE236" s="10"/>
      <c r="OF236" s="10"/>
      <c r="OG236" s="10"/>
      <c r="OH236" s="10"/>
      <c r="OI236" s="10"/>
      <c r="OJ236" s="10"/>
      <c r="OK236" s="10"/>
      <c r="OL236" s="10"/>
      <c r="OM236" s="10"/>
      <c r="ON236" s="10"/>
      <c r="OO236" s="10"/>
      <c r="OP236" s="10"/>
      <c r="OQ236" s="10"/>
      <c r="OR236" s="10"/>
      <c r="OS236" s="10"/>
      <c r="OT236" s="10"/>
      <c r="OU236" s="10"/>
      <c r="OV236" s="10"/>
      <c r="OW236" s="10"/>
      <c r="OX236" s="10"/>
      <c r="OY236" s="10"/>
      <c r="OZ236" s="10"/>
      <c r="PA236" s="10"/>
      <c r="PB236" s="10"/>
      <c r="PC236" s="10"/>
      <c r="PD236" s="10"/>
      <c r="PE236" s="10"/>
      <c r="PF236" s="10"/>
      <c r="PG236" s="10"/>
      <c r="PH236" s="10"/>
      <c r="PI236" s="10"/>
      <c r="PJ236" s="10"/>
      <c r="PK236" s="10"/>
      <c r="PL236" s="10"/>
      <c r="PM236" s="10"/>
      <c r="PN236" s="10"/>
      <c r="PO236" s="10"/>
      <c r="PP236" s="10"/>
      <c r="PQ236" s="10"/>
      <c r="PR236" s="10"/>
      <c r="PS236" s="10"/>
      <c r="PT236" s="10"/>
      <c r="PU236" s="10"/>
      <c r="PV236" s="10"/>
      <c r="PW236" s="10"/>
      <c r="PX236" s="10"/>
      <c r="PY236" s="10"/>
      <c r="PZ236" s="10"/>
      <c r="QA236" s="10"/>
      <c r="QB236" s="10"/>
      <c r="QC236" s="10"/>
      <c r="QD236" s="10"/>
      <c r="QE236" s="10"/>
      <c r="QF236" s="10"/>
      <c r="QG236" s="10"/>
      <c r="QH236" s="10"/>
      <c r="QI236" s="10"/>
      <c r="QJ236" s="10"/>
      <c r="QK236" s="10"/>
      <c r="QL236" s="10"/>
      <c r="QM236" s="10"/>
      <c r="QN236" s="10"/>
      <c r="QO236" s="10"/>
      <c r="QP236" s="10"/>
      <c r="QQ236" s="10"/>
      <c r="QR236" s="10"/>
      <c r="QS236" s="10"/>
      <c r="QT236" s="10"/>
      <c r="QU236" s="10"/>
      <c r="QV236" s="10"/>
      <c r="QW236" s="10"/>
      <c r="QX236" s="10"/>
      <c r="QY236" s="10"/>
      <c r="QZ236" s="10"/>
      <c r="RA236" s="10"/>
      <c r="RB236" s="10"/>
      <c r="RC236" s="10"/>
      <c r="RD236" s="10"/>
      <c r="RE236" s="10"/>
      <c r="RF236" s="10"/>
      <c r="RG236" s="10"/>
      <c r="RH236" s="10"/>
      <c r="RI236" s="10"/>
      <c r="RJ236" s="10"/>
      <c r="RK236" s="10"/>
      <c r="RL236" s="10"/>
      <c r="RM236" s="10"/>
      <c r="RN236" s="10"/>
      <c r="RO236" s="10"/>
      <c r="RP236" s="10"/>
      <c r="RQ236" s="10"/>
      <c r="RR236" s="10"/>
      <c r="RS236" s="10"/>
      <c r="RT236" s="10"/>
      <c r="RU236" s="10"/>
      <c r="RV236" s="10"/>
      <c r="RW236" s="10"/>
      <c r="RX236" s="10"/>
      <c r="RY236" s="10"/>
      <c r="RZ236" s="10"/>
      <c r="SA236" s="10"/>
      <c r="SB236" s="10"/>
      <c r="SC236" s="10"/>
      <c r="SD236" s="10"/>
      <c r="SE236" s="10"/>
      <c r="SF236" s="10"/>
      <c r="SG236" s="10"/>
      <c r="SH236" s="10"/>
      <c r="SI236" s="10"/>
      <c r="SJ236" s="10"/>
      <c r="SK236" s="10"/>
      <c r="SL236" s="10"/>
      <c r="SM236" s="10"/>
      <c r="SN236" s="10"/>
      <c r="SO236" s="10"/>
      <c r="SP236" s="10"/>
      <c r="SQ236" s="10"/>
      <c r="SR236" s="10"/>
      <c r="SS236" s="10"/>
      <c r="ST236" s="10"/>
      <c r="SU236" s="10"/>
      <c r="SV236" s="10"/>
      <c r="SW236" s="10"/>
      <c r="SX236" s="10"/>
      <c r="SY236" s="10"/>
      <c r="SZ236" s="10"/>
      <c r="TA236" s="10"/>
      <c r="TB236" s="10"/>
      <c r="TC236" s="10"/>
      <c r="TD236" s="10"/>
      <c r="TE236" s="10"/>
      <c r="TF236" s="10"/>
      <c r="TG236" s="10"/>
      <c r="TH236" s="10"/>
      <c r="TI236" s="10"/>
      <c r="TJ236" s="10"/>
      <c r="TK236" s="10"/>
      <c r="TL236" s="10"/>
      <c r="TM236" s="10"/>
      <c r="TN236" s="10"/>
      <c r="TO236" s="10"/>
      <c r="TP236" s="10"/>
      <c r="TQ236" s="10"/>
      <c r="TR236" s="10"/>
      <c r="TS236" s="10"/>
      <c r="TT236" s="10"/>
      <c r="TU236" s="10"/>
      <c r="TV236" s="10"/>
      <c r="TW236" s="10"/>
      <c r="TX236" s="10"/>
      <c r="TY236" s="10"/>
      <c r="TZ236" s="10"/>
      <c r="UA236" s="10"/>
      <c r="UB236" s="10"/>
      <c r="UC236" s="10"/>
      <c r="UD236" s="10"/>
      <c r="UE236" s="10"/>
      <c r="UF236" s="10"/>
      <c r="UG236" s="10"/>
      <c r="UH236" s="10"/>
      <c r="UI236" s="10"/>
      <c r="UJ236" s="10"/>
      <c r="UK236" s="10"/>
      <c r="UL236" s="10"/>
      <c r="UM236" s="10"/>
      <c r="UN236" s="10"/>
      <c r="UO236" s="10"/>
      <c r="UP236" s="10"/>
      <c r="UQ236" s="10"/>
      <c r="UR236" s="10"/>
      <c r="US236" s="10"/>
      <c r="UT236" s="10"/>
      <c r="UU236" s="10"/>
      <c r="UV236" s="10"/>
      <c r="UW236" s="10"/>
      <c r="UX236" s="10"/>
      <c r="UY236" s="10"/>
      <c r="UZ236" s="10"/>
      <c r="VA236" s="10"/>
      <c r="VB236" s="10"/>
      <c r="VC236" s="10"/>
      <c r="VD236" s="10"/>
      <c r="VE236" s="10"/>
      <c r="VF236" s="10"/>
      <c r="VG236" s="10"/>
      <c r="VH236" s="10"/>
      <c r="VI236" s="10"/>
      <c r="VJ236" s="10"/>
      <c r="VK236" s="10"/>
      <c r="VL236" s="10"/>
      <c r="VM236" s="10"/>
      <c r="VN236" s="10"/>
      <c r="VO236" s="10"/>
      <c r="VP236" s="10"/>
      <c r="VQ236" s="10"/>
      <c r="VR236" s="10"/>
      <c r="VS236" s="10"/>
      <c r="VT236" s="10"/>
      <c r="VU236" s="10"/>
      <c r="VV236" s="10"/>
      <c r="VW236" s="10"/>
      <c r="VX236" s="10"/>
      <c r="VY236" s="10"/>
      <c r="VZ236" s="10"/>
      <c r="WA236" s="10"/>
      <c r="WB236" s="10"/>
      <c r="WC236" s="10"/>
      <c r="WD236" s="10"/>
      <c r="WE236" s="10"/>
      <c r="WF236" s="10"/>
    </row>
    <row r="237" spans="1:2213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2213" s="3" customFormat="1" ht="36" customHeigh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2213" s="3" customForma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2213" s="11" customFormat="1" ht="39.75" customHeigh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3"/>
      <c r="JA240" s="3"/>
      <c r="JB240" s="3"/>
      <c r="JC240" s="3"/>
      <c r="JD240" s="3"/>
      <c r="JE240" s="3"/>
      <c r="JF240" s="3"/>
      <c r="JG240" s="3"/>
      <c r="JH240" s="3"/>
      <c r="JI240" s="3"/>
      <c r="JJ240" s="3"/>
      <c r="JK240" s="3"/>
      <c r="JL240" s="3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3"/>
      <c r="JX240" s="3"/>
      <c r="JY240" s="3"/>
      <c r="JZ240" s="3"/>
      <c r="KA240" s="3"/>
      <c r="KB240" s="3"/>
      <c r="KC240" s="3"/>
      <c r="KD240" s="3"/>
      <c r="KE240" s="3"/>
      <c r="KF240" s="3"/>
      <c r="KG240" s="3"/>
      <c r="KH240" s="3"/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3"/>
      <c r="LP240" s="3"/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3"/>
      <c r="MB240" s="3"/>
      <c r="MC240" s="3"/>
      <c r="MD240" s="3"/>
      <c r="ME240" s="3"/>
      <c r="MF240" s="3"/>
      <c r="MG240" s="3"/>
      <c r="MH240" s="3"/>
      <c r="MI240" s="3"/>
      <c r="MJ240" s="3"/>
      <c r="MK240" s="3"/>
      <c r="ML240" s="3"/>
      <c r="MM240" s="3"/>
      <c r="MN240" s="3"/>
      <c r="MO240" s="3"/>
      <c r="MP240" s="3"/>
      <c r="MQ240" s="3"/>
      <c r="MR240" s="3"/>
      <c r="MS240" s="3"/>
      <c r="MT240" s="3"/>
      <c r="MU240" s="3"/>
      <c r="MV240" s="3"/>
      <c r="MW240" s="3"/>
      <c r="MX240" s="3"/>
      <c r="MY240" s="3"/>
      <c r="MZ240" s="3"/>
      <c r="NA240" s="3"/>
      <c r="NB240" s="3"/>
      <c r="NC240" s="3"/>
      <c r="ND240" s="3"/>
      <c r="NE240" s="3"/>
      <c r="NF240" s="3"/>
      <c r="NG240" s="3"/>
      <c r="NH240" s="3"/>
      <c r="NI240" s="3"/>
      <c r="NJ240" s="3"/>
      <c r="NK240" s="3"/>
      <c r="NL240" s="3"/>
      <c r="NM240" s="3"/>
      <c r="NN240" s="3"/>
      <c r="NO240" s="3"/>
      <c r="NP240" s="3"/>
      <c r="NQ240" s="3"/>
      <c r="NR240" s="3"/>
      <c r="NS240" s="3"/>
      <c r="NT240" s="3"/>
      <c r="NU240" s="3"/>
      <c r="NV240" s="3"/>
      <c r="NW240" s="3"/>
      <c r="NX240" s="3"/>
      <c r="NY240" s="3"/>
      <c r="NZ240" s="3"/>
      <c r="OA240" s="3"/>
      <c r="OB240" s="3"/>
      <c r="OC240" s="3"/>
      <c r="OD240" s="3"/>
      <c r="OE240" s="3"/>
      <c r="OF240" s="3"/>
      <c r="OG240" s="3"/>
      <c r="OH240" s="3"/>
      <c r="OI240" s="3"/>
      <c r="OJ240" s="3"/>
      <c r="OK240" s="3"/>
      <c r="OL240" s="3"/>
      <c r="OM240" s="3"/>
      <c r="ON240" s="3"/>
      <c r="OO240" s="3"/>
      <c r="OP240" s="3"/>
      <c r="OQ240" s="3"/>
      <c r="OR240" s="3"/>
      <c r="OS240" s="3"/>
      <c r="OT240" s="3"/>
      <c r="OU240" s="3"/>
      <c r="OV240" s="3"/>
      <c r="OW240" s="3"/>
      <c r="OX240" s="3"/>
      <c r="OY240" s="3"/>
      <c r="OZ240" s="3"/>
      <c r="PA240" s="3"/>
      <c r="PB240" s="3"/>
      <c r="PC240" s="3"/>
      <c r="PD240" s="3"/>
      <c r="PE240" s="3"/>
      <c r="PF240" s="3"/>
      <c r="PG240" s="3"/>
      <c r="PH240" s="3"/>
      <c r="PI240" s="3"/>
      <c r="PJ240" s="3"/>
      <c r="PK240" s="3"/>
      <c r="PL240" s="3"/>
      <c r="PM240" s="3"/>
      <c r="PN240" s="3"/>
      <c r="PO240" s="3"/>
      <c r="PP240" s="3"/>
      <c r="PQ240" s="3"/>
      <c r="PR240" s="3"/>
      <c r="PS240" s="3"/>
      <c r="PT240" s="3"/>
      <c r="PU240" s="3"/>
      <c r="PV240" s="3"/>
      <c r="PW240" s="3"/>
      <c r="PX240" s="3"/>
      <c r="PY240" s="3"/>
      <c r="PZ240" s="3"/>
      <c r="QA240" s="3"/>
      <c r="QB240" s="3"/>
      <c r="QC240" s="3"/>
      <c r="QD240" s="3"/>
      <c r="QE240" s="3"/>
      <c r="QF240" s="3"/>
      <c r="QG240" s="3"/>
      <c r="QH240" s="3"/>
      <c r="QI240" s="3"/>
      <c r="QJ240" s="3"/>
      <c r="QK240" s="3"/>
      <c r="QL240" s="3"/>
      <c r="QM240" s="3"/>
      <c r="QN240" s="3"/>
      <c r="QO240" s="3"/>
      <c r="QP240" s="3"/>
      <c r="QQ240" s="3"/>
      <c r="QR240" s="3"/>
      <c r="QS240" s="3"/>
      <c r="QT240" s="3"/>
      <c r="QU240" s="3"/>
      <c r="QV240" s="3"/>
      <c r="QW240" s="3"/>
      <c r="QX240" s="3"/>
      <c r="QY240" s="3"/>
      <c r="QZ240" s="3"/>
      <c r="RA240" s="3"/>
      <c r="RB240" s="3"/>
      <c r="RC240" s="3"/>
      <c r="RD240" s="3"/>
      <c r="RE240" s="3"/>
      <c r="RF240" s="3"/>
      <c r="RG240" s="3"/>
      <c r="RH240" s="3"/>
      <c r="RI240" s="3"/>
      <c r="RJ240" s="3"/>
      <c r="RK240" s="3"/>
      <c r="RL240" s="3"/>
      <c r="RM240" s="3"/>
      <c r="RN240" s="3"/>
      <c r="RO240" s="3"/>
      <c r="RP240" s="3"/>
      <c r="RQ240" s="3"/>
      <c r="RR240" s="3"/>
      <c r="RS240" s="3"/>
      <c r="RT240" s="3"/>
      <c r="RU240" s="3"/>
      <c r="RV240" s="3"/>
      <c r="RW240" s="3"/>
      <c r="RX240" s="3"/>
      <c r="RY240" s="3"/>
      <c r="RZ240" s="3"/>
      <c r="SA240" s="3"/>
      <c r="SB240" s="3"/>
      <c r="SC240" s="3"/>
      <c r="SD240" s="3"/>
      <c r="SE240" s="3"/>
      <c r="SF240" s="3"/>
      <c r="SG240" s="3"/>
      <c r="SH240" s="3"/>
      <c r="SI240" s="3"/>
      <c r="SJ240" s="3"/>
      <c r="SK240" s="3"/>
      <c r="SL240" s="3"/>
      <c r="SM240" s="3"/>
      <c r="SN240" s="3"/>
      <c r="SO240" s="3"/>
      <c r="SP240" s="3"/>
      <c r="SQ240" s="3"/>
      <c r="SR240" s="3"/>
      <c r="SS240" s="3"/>
      <c r="ST240" s="3"/>
      <c r="SU240" s="3"/>
      <c r="SV240" s="3"/>
      <c r="SW240" s="3"/>
      <c r="SX240" s="3"/>
      <c r="SY240" s="3"/>
      <c r="SZ240" s="3"/>
      <c r="TA240" s="3"/>
      <c r="TB240" s="3"/>
      <c r="TC240" s="3"/>
      <c r="TD240" s="3"/>
      <c r="TE240" s="3"/>
      <c r="TF240" s="3"/>
      <c r="TG240" s="3"/>
      <c r="TH240" s="3"/>
      <c r="TI240" s="3"/>
      <c r="TJ240" s="3"/>
      <c r="TK240" s="3"/>
      <c r="TL240" s="3"/>
      <c r="TM240" s="3"/>
      <c r="TN240" s="3"/>
      <c r="TO240" s="3"/>
      <c r="TP240" s="3"/>
      <c r="TQ240" s="3"/>
      <c r="TR240" s="3"/>
      <c r="TS240" s="3"/>
      <c r="TT240" s="3"/>
      <c r="TU240" s="3"/>
      <c r="TV240" s="3"/>
      <c r="TW240" s="3"/>
      <c r="TX240" s="3"/>
      <c r="TY240" s="3"/>
      <c r="TZ240" s="3"/>
      <c r="UA240" s="3"/>
      <c r="UB240" s="3"/>
      <c r="UC240" s="3"/>
      <c r="UD240" s="3"/>
      <c r="UE240" s="3"/>
      <c r="UF240" s="3"/>
      <c r="UG240" s="3"/>
      <c r="UH240" s="3"/>
      <c r="UI240" s="3"/>
      <c r="UJ240" s="3"/>
      <c r="UK240" s="3"/>
      <c r="UL240" s="3"/>
      <c r="UM240" s="3"/>
      <c r="UN240" s="3"/>
      <c r="UO240" s="3"/>
      <c r="UP240" s="3"/>
      <c r="UQ240" s="3"/>
      <c r="UR240" s="3"/>
      <c r="US240" s="3"/>
      <c r="UT240" s="3"/>
      <c r="UU240" s="3"/>
      <c r="UV240" s="3"/>
      <c r="UW240" s="3"/>
      <c r="UX240" s="3"/>
      <c r="UY240" s="3"/>
      <c r="UZ240" s="3"/>
      <c r="VA240" s="3"/>
      <c r="VB240" s="3"/>
      <c r="VC240" s="3"/>
      <c r="VD240" s="3"/>
      <c r="VE240" s="3"/>
      <c r="VF240" s="3"/>
      <c r="VG240" s="3"/>
      <c r="VH240" s="3"/>
      <c r="VI240" s="3"/>
      <c r="VJ240" s="3"/>
      <c r="VK240" s="3"/>
      <c r="VL240" s="3"/>
      <c r="VM240" s="3"/>
      <c r="VN240" s="3"/>
      <c r="VO240" s="3"/>
      <c r="VP240" s="3"/>
      <c r="VQ240" s="3"/>
      <c r="VR240" s="3"/>
      <c r="VS240" s="3"/>
      <c r="VT240" s="3"/>
      <c r="VU240" s="3"/>
      <c r="VV240" s="3"/>
      <c r="VW240" s="3"/>
      <c r="VX240" s="3"/>
      <c r="VY240" s="3"/>
      <c r="VZ240" s="3"/>
      <c r="WA240" s="3"/>
      <c r="WB240" s="3"/>
      <c r="WC240" s="3"/>
      <c r="WD240" s="3"/>
      <c r="WE240" s="3"/>
      <c r="WF240" s="3"/>
      <c r="WG240" s="10"/>
      <c r="WH240" s="10"/>
      <c r="WI240" s="10"/>
      <c r="WJ240" s="10"/>
      <c r="WK240" s="10"/>
      <c r="WL240" s="10"/>
      <c r="WM240" s="10"/>
      <c r="WN240" s="10"/>
      <c r="WO240" s="10"/>
      <c r="WP240" s="10"/>
      <c r="WQ240" s="10"/>
      <c r="WR240" s="10"/>
      <c r="WS240" s="10"/>
      <c r="WT240" s="10"/>
      <c r="WU240" s="10"/>
      <c r="WV240" s="10"/>
      <c r="WW240" s="10"/>
      <c r="WX240" s="10"/>
      <c r="WY240" s="10"/>
      <c r="WZ240" s="10"/>
      <c r="XA240" s="10"/>
      <c r="XB240" s="10"/>
      <c r="XC240" s="10"/>
      <c r="XD240" s="10"/>
      <c r="XE240" s="10"/>
      <c r="XF240" s="10"/>
      <c r="XG240" s="10"/>
      <c r="XH240" s="10"/>
      <c r="XI240" s="10"/>
      <c r="XJ240" s="10"/>
      <c r="XK240" s="10"/>
      <c r="XL240" s="10"/>
      <c r="XM240" s="10"/>
      <c r="XN240" s="10"/>
      <c r="XO240" s="10"/>
      <c r="XP240" s="10"/>
      <c r="XQ240" s="10"/>
      <c r="XR240" s="10"/>
      <c r="XS240" s="10"/>
      <c r="XT240" s="10"/>
      <c r="XU240" s="10"/>
      <c r="XV240" s="10"/>
      <c r="XW240" s="10"/>
      <c r="XX240" s="10"/>
      <c r="XY240" s="10"/>
      <c r="XZ240" s="10"/>
      <c r="YA240" s="10"/>
      <c r="YB240" s="10"/>
      <c r="YC240" s="10"/>
      <c r="YD240" s="10"/>
      <c r="YE240" s="10"/>
      <c r="YF240" s="10"/>
      <c r="YG240" s="10"/>
      <c r="YH240" s="10"/>
      <c r="YI240" s="10"/>
      <c r="YJ240" s="10"/>
      <c r="YK240" s="10"/>
      <c r="YL240" s="10"/>
      <c r="YM240" s="10"/>
      <c r="YN240" s="10"/>
      <c r="YO240" s="10"/>
      <c r="YP240" s="10"/>
      <c r="YQ240" s="10"/>
      <c r="YR240" s="10"/>
      <c r="YS240" s="10"/>
      <c r="YT240" s="10"/>
      <c r="YU240" s="10"/>
      <c r="YV240" s="10"/>
      <c r="YW240" s="10"/>
      <c r="YX240" s="10"/>
      <c r="YY240" s="10"/>
      <c r="YZ240" s="10"/>
      <c r="ZA240" s="10"/>
      <c r="ZB240" s="10"/>
      <c r="ZC240" s="10"/>
      <c r="ZD240" s="10"/>
      <c r="ZE240" s="10"/>
      <c r="ZF240" s="10"/>
      <c r="ZG240" s="10"/>
      <c r="ZH240" s="10"/>
      <c r="ZI240" s="10"/>
      <c r="ZJ240" s="10"/>
      <c r="ZK240" s="10"/>
      <c r="ZL240" s="10"/>
      <c r="ZM240" s="10"/>
      <c r="ZN240" s="10"/>
      <c r="ZO240" s="10"/>
      <c r="ZP240" s="10"/>
      <c r="ZQ240" s="10"/>
      <c r="ZR240" s="10"/>
      <c r="ZS240" s="10"/>
      <c r="ZT240" s="10"/>
      <c r="ZU240" s="10"/>
      <c r="ZV240" s="10"/>
      <c r="ZW240" s="10"/>
      <c r="ZX240" s="10"/>
      <c r="ZY240" s="10"/>
      <c r="ZZ240" s="10"/>
      <c r="AAA240" s="10"/>
      <c r="AAB240" s="10"/>
      <c r="AAC240" s="10"/>
      <c r="AAD240" s="10"/>
      <c r="AAE240" s="10"/>
      <c r="AAF240" s="10"/>
      <c r="AAG240" s="10"/>
      <c r="AAH240" s="10"/>
      <c r="AAI240" s="10"/>
      <c r="AAJ240" s="10"/>
      <c r="AAK240" s="10"/>
      <c r="AAL240" s="10"/>
      <c r="AAM240" s="10"/>
      <c r="AAN240" s="10"/>
      <c r="AAO240" s="10"/>
      <c r="AAP240" s="10"/>
      <c r="AAQ240" s="10"/>
      <c r="AAR240" s="10"/>
      <c r="AAS240" s="10"/>
      <c r="AAT240" s="10"/>
      <c r="AAU240" s="10"/>
      <c r="AAV240" s="10"/>
      <c r="AAW240" s="10"/>
      <c r="AAX240" s="10"/>
      <c r="AAY240" s="10"/>
      <c r="AAZ240" s="10"/>
      <c r="ABA240" s="10"/>
      <c r="ABB240" s="10"/>
      <c r="ABC240" s="10"/>
      <c r="ABD240" s="10"/>
      <c r="ABE240" s="10"/>
      <c r="ABF240" s="10"/>
      <c r="ABG240" s="10"/>
      <c r="ABH240" s="10"/>
      <c r="ABI240" s="10"/>
      <c r="ABJ240" s="10"/>
      <c r="ABK240" s="10"/>
      <c r="ABL240" s="10"/>
      <c r="ABM240" s="10"/>
      <c r="ABN240" s="10"/>
      <c r="ABO240" s="10"/>
      <c r="ABP240" s="10"/>
      <c r="ABQ240" s="10"/>
      <c r="ABR240" s="10"/>
      <c r="ABS240" s="10"/>
      <c r="ABT240" s="10"/>
      <c r="ABU240" s="10"/>
      <c r="ABV240" s="10"/>
      <c r="ABW240" s="10"/>
      <c r="ABX240" s="10"/>
      <c r="ABY240" s="10"/>
      <c r="ABZ240" s="10"/>
      <c r="ACA240" s="10"/>
      <c r="ACB240" s="10"/>
      <c r="ACC240" s="10"/>
      <c r="ACD240" s="10"/>
      <c r="ACE240" s="10"/>
      <c r="ACF240" s="10"/>
      <c r="ACG240" s="10"/>
      <c r="ACH240" s="10"/>
      <c r="ACI240" s="10"/>
      <c r="ACJ240" s="10"/>
      <c r="ACK240" s="10"/>
      <c r="ACL240" s="10"/>
      <c r="ACM240" s="10"/>
      <c r="ACN240" s="10"/>
      <c r="ACO240" s="10"/>
      <c r="ACP240" s="10"/>
      <c r="ACQ240" s="10"/>
      <c r="ACR240" s="10"/>
      <c r="ACS240" s="10"/>
      <c r="ACT240" s="10"/>
      <c r="ACU240" s="10"/>
      <c r="ACV240" s="10"/>
      <c r="ACW240" s="10"/>
      <c r="ACX240" s="10"/>
      <c r="ACY240" s="10"/>
      <c r="ACZ240" s="10"/>
      <c r="ADA240" s="10"/>
      <c r="ADB240" s="10"/>
      <c r="ADC240" s="10"/>
      <c r="ADD240" s="10"/>
      <c r="ADE240" s="10"/>
      <c r="ADF240" s="10"/>
      <c r="ADG240" s="10"/>
      <c r="ADH240" s="10"/>
      <c r="ADI240" s="10"/>
      <c r="ADJ240" s="10"/>
      <c r="ADK240" s="10"/>
      <c r="ADL240" s="10"/>
      <c r="ADM240" s="10"/>
      <c r="ADN240" s="10"/>
      <c r="ADO240" s="10"/>
      <c r="ADP240" s="10"/>
      <c r="ADQ240" s="10"/>
      <c r="ADR240" s="10"/>
      <c r="ADS240" s="10"/>
      <c r="ADT240" s="10"/>
      <c r="ADU240" s="10"/>
      <c r="ADV240" s="10"/>
      <c r="ADW240" s="10"/>
      <c r="ADX240" s="10"/>
      <c r="ADY240" s="10"/>
      <c r="ADZ240" s="10"/>
      <c r="AEA240" s="10"/>
      <c r="AEB240" s="10"/>
      <c r="AEC240" s="10"/>
      <c r="AED240" s="10"/>
      <c r="AEE240" s="10"/>
      <c r="AEF240" s="10"/>
      <c r="AEG240" s="10"/>
      <c r="AEH240" s="10"/>
      <c r="AEI240" s="10"/>
      <c r="AEJ240" s="10"/>
      <c r="AEK240" s="10"/>
      <c r="AEL240" s="10"/>
      <c r="AEM240" s="10"/>
      <c r="AEN240" s="10"/>
      <c r="AEO240" s="10"/>
      <c r="AEP240" s="10"/>
      <c r="AEQ240" s="10"/>
      <c r="AER240" s="10"/>
      <c r="AES240" s="10"/>
      <c r="AET240" s="10"/>
      <c r="AEU240" s="10"/>
      <c r="AEV240" s="10"/>
      <c r="AEW240" s="10"/>
      <c r="AEX240" s="10"/>
      <c r="AEY240" s="10"/>
      <c r="AEZ240" s="10"/>
      <c r="AFA240" s="10"/>
      <c r="AFB240" s="10"/>
      <c r="AFC240" s="10"/>
      <c r="AFD240" s="10"/>
      <c r="AFE240" s="10"/>
      <c r="AFF240" s="10"/>
      <c r="AFG240" s="10"/>
      <c r="AFH240" s="10"/>
      <c r="AFI240" s="10"/>
      <c r="AFJ240" s="10"/>
      <c r="AFK240" s="10"/>
      <c r="AFL240" s="10"/>
      <c r="AFM240" s="10"/>
      <c r="AFN240" s="10"/>
      <c r="AFO240" s="10"/>
      <c r="AFP240" s="10"/>
      <c r="AFQ240" s="10"/>
      <c r="AFR240" s="10"/>
      <c r="AFS240" s="10"/>
      <c r="AFT240" s="10"/>
      <c r="AFU240" s="10"/>
      <c r="AFV240" s="10"/>
      <c r="AFW240" s="10"/>
      <c r="AFX240" s="10"/>
      <c r="AFY240" s="10"/>
      <c r="AFZ240" s="10"/>
      <c r="AGA240" s="10"/>
      <c r="AGB240" s="10"/>
      <c r="AGC240" s="10"/>
      <c r="AGD240" s="10"/>
      <c r="AGE240" s="10"/>
      <c r="AGF240" s="10"/>
      <c r="AGG240" s="10"/>
      <c r="AGH240" s="10"/>
      <c r="AGI240" s="10"/>
      <c r="AGJ240" s="10"/>
      <c r="AGK240" s="10"/>
      <c r="AGL240" s="10"/>
      <c r="AGM240" s="10"/>
      <c r="AGN240" s="10"/>
      <c r="AGO240" s="10"/>
      <c r="AGP240" s="10"/>
      <c r="AGQ240" s="10"/>
      <c r="AGR240" s="10"/>
      <c r="AGS240" s="10"/>
      <c r="AGT240" s="10"/>
      <c r="AGU240" s="10"/>
      <c r="AGV240" s="10"/>
      <c r="AGW240" s="10"/>
      <c r="AGX240" s="10"/>
      <c r="AGY240" s="10"/>
      <c r="AGZ240" s="10"/>
      <c r="AHA240" s="10"/>
      <c r="AHB240" s="10"/>
      <c r="AHC240" s="10"/>
      <c r="AHD240" s="10"/>
      <c r="AHE240" s="10"/>
      <c r="AHF240" s="10"/>
      <c r="AHG240" s="10"/>
      <c r="AHH240" s="10"/>
      <c r="AHI240" s="10"/>
      <c r="AHJ240" s="10"/>
      <c r="AHK240" s="10"/>
      <c r="AHL240" s="10"/>
      <c r="AHM240" s="10"/>
      <c r="AHN240" s="10"/>
      <c r="AHO240" s="10"/>
      <c r="AHP240" s="10"/>
      <c r="AHQ240" s="10"/>
      <c r="AHR240" s="10"/>
      <c r="AHS240" s="10"/>
      <c r="AHT240" s="10"/>
      <c r="AHU240" s="10"/>
      <c r="AHV240" s="10"/>
      <c r="AHW240" s="10"/>
      <c r="AHX240" s="10"/>
      <c r="AHY240" s="10"/>
      <c r="AHZ240" s="10"/>
      <c r="AIA240" s="10"/>
      <c r="AIB240" s="10"/>
      <c r="AIC240" s="10"/>
      <c r="AID240" s="10"/>
      <c r="AIE240" s="10"/>
      <c r="AIF240" s="10"/>
      <c r="AIG240" s="10"/>
      <c r="AIH240" s="10"/>
      <c r="AII240" s="10"/>
      <c r="AIJ240" s="10"/>
      <c r="AIK240" s="10"/>
      <c r="AIL240" s="10"/>
      <c r="AIM240" s="10"/>
      <c r="AIN240" s="10"/>
      <c r="AIO240" s="10"/>
      <c r="AIP240" s="10"/>
      <c r="AIQ240" s="10"/>
      <c r="AIR240" s="10"/>
      <c r="AIS240" s="10"/>
      <c r="AIT240" s="10"/>
      <c r="AIU240" s="10"/>
      <c r="AIV240" s="10"/>
      <c r="AIW240" s="10"/>
      <c r="AIX240" s="10"/>
      <c r="AIY240" s="10"/>
      <c r="AIZ240" s="10"/>
      <c r="AJA240" s="10"/>
      <c r="AJB240" s="10"/>
      <c r="AJC240" s="10"/>
      <c r="AJD240" s="10"/>
      <c r="AJE240" s="10"/>
      <c r="AJF240" s="10"/>
      <c r="AJG240" s="10"/>
      <c r="AJH240" s="10"/>
      <c r="AJI240" s="10"/>
      <c r="AJJ240" s="10"/>
      <c r="AJK240" s="10"/>
      <c r="AJL240" s="10"/>
      <c r="AJM240" s="10"/>
      <c r="AJN240" s="10"/>
      <c r="AJO240" s="10"/>
      <c r="AJP240" s="10"/>
      <c r="AJQ240" s="10"/>
      <c r="AJR240" s="10"/>
      <c r="AJS240" s="10"/>
      <c r="AJT240" s="10"/>
      <c r="AJU240" s="10"/>
      <c r="AJV240" s="10"/>
      <c r="AJW240" s="10"/>
      <c r="AJX240" s="10"/>
      <c r="AJY240" s="10"/>
      <c r="AJZ240" s="10"/>
      <c r="AKA240" s="10"/>
      <c r="AKB240" s="10"/>
      <c r="AKC240" s="10"/>
      <c r="AKD240" s="10"/>
      <c r="AKE240" s="10"/>
      <c r="AKF240" s="10"/>
      <c r="AKG240" s="10"/>
      <c r="AKH240" s="10"/>
      <c r="AKI240" s="10"/>
      <c r="AKJ240" s="10"/>
      <c r="AKK240" s="10"/>
      <c r="AKL240" s="10"/>
      <c r="AKM240" s="10"/>
      <c r="AKN240" s="10"/>
      <c r="AKO240" s="10"/>
      <c r="AKP240" s="10"/>
      <c r="AKQ240" s="10"/>
      <c r="AKR240" s="10"/>
      <c r="AKS240" s="10"/>
      <c r="AKT240" s="10"/>
      <c r="AKU240" s="10"/>
      <c r="AKV240" s="10"/>
      <c r="AKW240" s="10"/>
      <c r="AKX240" s="10"/>
      <c r="AKY240" s="10"/>
      <c r="AKZ240" s="10"/>
      <c r="ALA240" s="10"/>
      <c r="ALB240" s="10"/>
      <c r="ALC240" s="10"/>
      <c r="ALD240" s="10"/>
      <c r="ALE240" s="10"/>
      <c r="ALF240" s="10"/>
      <c r="ALG240" s="10"/>
      <c r="ALH240" s="10"/>
      <c r="ALI240" s="10"/>
      <c r="ALJ240" s="10"/>
      <c r="ALK240" s="10"/>
      <c r="ALL240" s="10"/>
      <c r="ALM240" s="10"/>
      <c r="ALN240" s="10"/>
      <c r="ALO240" s="10"/>
      <c r="ALP240" s="10"/>
      <c r="ALQ240" s="10"/>
      <c r="ALR240" s="10"/>
      <c r="ALS240" s="10"/>
      <c r="ALT240" s="10"/>
      <c r="ALU240" s="10"/>
      <c r="ALV240" s="10"/>
      <c r="ALW240" s="10"/>
      <c r="ALX240" s="10"/>
      <c r="ALY240" s="10"/>
      <c r="ALZ240" s="10"/>
      <c r="AMA240" s="10"/>
      <c r="AMB240" s="10"/>
      <c r="AMC240" s="10"/>
      <c r="AMD240" s="10"/>
      <c r="AME240" s="10"/>
      <c r="AMF240" s="10"/>
      <c r="AMG240" s="10"/>
      <c r="AMH240" s="10"/>
      <c r="AMI240" s="10"/>
      <c r="AMJ240" s="10"/>
      <c r="AMK240" s="10"/>
      <c r="AML240" s="10"/>
      <c r="AMM240" s="10"/>
      <c r="AMN240" s="10"/>
      <c r="AMO240" s="10"/>
      <c r="AMP240" s="10"/>
      <c r="AMQ240" s="10"/>
      <c r="AMR240" s="10"/>
      <c r="AMS240" s="10"/>
      <c r="AMT240" s="10"/>
      <c r="AMU240" s="10"/>
      <c r="AMV240" s="10"/>
      <c r="AMW240" s="10"/>
      <c r="AMX240" s="10"/>
      <c r="AMY240" s="10"/>
      <c r="AMZ240" s="10"/>
      <c r="ANA240" s="10"/>
      <c r="ANB240" s="10"/>
      <c r="ANC240" s="10"/>
      <c r="AND240" s="10"/>
      <c r="ANE240" s="10"/>
      <c r="ANF240" s="10"/>
      <c r="ANG240" s="10"/>
      <c r="ANH240" s="10"/>
      <c r="ANI240" s="10"/>
      <c r="ANJ240" s="10"/>
      <c r="ANK240" s="10"/>
      <c r="ANL240" s="10"/>
      <c r="ANM240" s="10"/>
      <c r="ANN240" s="10"/>
      <c r="ANO240" s="10"/>
      <c r="ANP240" s="10"/>
      <c r="ANQ240" s="10"/>
      <c r="ANR240" s="10"/>
      <c r="ANS240" s="10"/>
      <c r="ANT240" s="10"/>
      <c r="ANU240" s="10"/>
      <c r="ANV240" s="10"/>
      <c r="ANW240" s="10"/>
      <c r="ANX240" s="10"/>
      <c r="ANY240" s="10"/>
      <c r="ANZ240" s="10"/>
      <c r="AOA240" s="10"/>
      <c r="AOB240" s="10"/>
      <c r="AOC240" s="10"/>
      <c r="AOD240" s="10"/>
      <c r="AOE240" s="10"/>
      <c r="AOF240" s="10"/>
      <c r="AOG240" s="10"/>
      <c r="AOH240" s="10"/>
      <c r="AOI240" s="10"/>
      <c r="AOJ240" s="10"/>
      <c r="AOK240" s="10"/>
      <c r="AOL240" s="10"/>
      <c r="AOM240" s="10"/>
      <c r="AON240" s="10"/>
      <c r="AOO240" s="10"/>
      <c r="AOP240" s="10"/>
      <c r="AOQ240" s="10"/>
      <c r="AOR240" s="10"/>
      <c r="AOS240" s="10"/>
      <c r="AOT240" s="10"/>
      <c r="AOU240" s="10"/>
      <c r="AOV240" s="10"/>
      <c r="AOW240" s="10"/>
      <c r="AOX240" s="10"/>
      <c r="AOY240" s="10"/>
      <c r="AOZ240" s="10"/>
      <c r="APA240" s="10"/>
      <c r="APB240" s="10"/>
      <c r="APC240" s="10"/>
      <c r="APD240" s="10"/>
      <c r="APE240" s="10"/>
      <c r="APF240" s="10"/>
      <c r="APG240" s="10"/>
      <c r="APH240" s="10"/>
      <c r="API240" s="10"/>
      <c r="APJ240" s="10"/>
      <c r="APK240" s="10"/>
      <c r="APL240" s="10"/>
      <c r="APM240" s="10"/>
      <c r="APN240" s="10"/>
      <c r="APO240" s="10"/>
      <c r="APP240" s="10"/>
      <c r="APQ240" s="10"/>
      <c r="APR240" s="10"/>
      <c r="APS240" s="10"/>
      <c r="APT240" s="10"/>
      <c r="APU240" s="10"/>
      <c r="APV240" s="10"/>
      <c r="APW240" s="10"/>
      <c r="APX240" s="10"/>
      <c r="APY240" s="10"/>
      <c r="APZ240" s="10"/>
      <c r="AQA240" s="10"/>
      <c r="AQB240" s="10"/>
      <c r="AQC240" s="10"/>
      <c r="AQD240" s="10"/>
      <c r="AQE240" s="10"/>
      <c r="AQF240" s="10"/>
      <c r="AQG240" s="10"/>
      <c r="AQH240" s="10"/>
      <c r="AQI240" s="10"/>
      <c r="AQJ240" s="10"/>
      <c r="AQK240" s="10"/>
      <c r="AQL240" s="10"/>
      <c r="AQM240" s="10"/>
      <c r="AQN240" s="10"/>
      <c r="AQO240" s="10"/>
      <c r="AQP240" s="10"/>
      <c r="AQQ240" s="10"/>
      <c r="AQR240" s="10"/>
      <c r="AQS240" s="10"/>
      <c r="AQT240" s="10"/>
      <c r="AQU240" s="10"/>
      <c r="AQV240" s="10"/>
      <c r="AQW240" s="10"/>
      <c r="AQX240" s="10"/>
      <c r="AQY240" s="10"/>
      <c r="AQZ240" s="10"/>
      <c r="ARA240" s="10"/>
      <c r="ARB240" s="10"/>
      <c r="ARC240" s="10"/>
      <c r="ARD240" s="10"/>
      <c r="ARE240" s="10"/>
      <c r="ARF240" s="10"/>
      <c r="ARG240" s="10"/>
      <c r="ARH240" s="10"/>
      <c r="ARI240" s="10"/>
      <c r="ARJ240" s="10"/>
      <c r="ARK240" s="10"/>
      <c r="ARL240" s="10"/>
      <c r="ARM240" s="10"/>
      <c r="ARN240" s="10"/>
      <c r="ARO240" s="10"/>
      <c r="ARP240" s="10"/>
      <c r="ARQ240" s="10"/>
      <c r="ARR240" s="10"/>
      <c r="ARS240" s="10"/>
      <c r="ART240" s="10"/>
      <c r="ARU240" s="10"/>
      <c r="ARV240" s="10"/>
      <c r="ARW240" s="10"/>
      <c r="ARX240" s="10"/>
      <c r="ARY240" s="10"/>
      <c r="ARZ240" s="10"/>
      <c r="ASA240" s="10"/>
      <c r="ASB240" s="10"/>
      <c r="ASC240" s="10"/>
      <c r="ASD240" s="10"/>
      <c r="ASE240" s="10"/>
      <c r="ASF240" s="10"/>
      <c r="ASG240" s="10"/>
      <c r="ASH240" s="10"/>
      <c r="ASI240" s="10"/>
      <c r="ASJ240" s="10"/>
      <c r="ASK240" s="10"/>
      <c r="ASL240" s="10"/>
      <c r="ASM240" s="10"/>
      <c r="ASN240" s="10"/>
      <c r="ASO240" s="10"/>
      <c r="ASP240" s="10"/>
      <c r="ASQ240" s="10"/>
      <c r="ASR240" s="10"/>
      <c r="ASS240" s="10"/>
      <c r="AST240" s="10"/>
      <c r="ASU240" s="10"/>
      <c r="ASV240" s="10"/>
      <c r="ASW240" s="10"/>
      <c r="ASX240" s="10"/>
      <c r="ASY240" s="10"/>
      <c r="ASZ240" s="10"/>
      <c r="ATA240" s="10"/>
      <c r="ATB240" s="10"/>
      <c r="ATC240" s="10"/>
      <c r="ATD240" s="10"/>
      <c r="ATE240" s="10"/>
      <c r="ATF240" s="10"/>
      <c r="ATG240" s="10"/>
      <c r="ATH240" s="10"/>
      <c r="ATI240" s="10"/>
      <c r="ATJ240" s="10"/>
      <c r="ATK240" s="10"/>
      <c r="ATL240" s="10"/>
      <c r="ATM240" s="10"/>
      <c r="ATN240" s="10"/>
      <c r="ATO240" s="10"/>
      <c r="ATP240" s="10"/>
      <c r="ATQ240" s="10"/>
      <c r="ATR240" s="10"/>
      <c r="ATS240" s="10"/>
      <c r="ATT240" s="10"/>
      <c r="ATU240" s="10"/>
      <c r="ATV240" s="10"/>
      <c r="ATW240" s="10"/>
      <c r="ATX240" s="10"/>
      <c r="ATY240" s="10"/>
      <c r="ATZ240" s="10"/>
      <c r="AUA240" s="10"/>
      <c r="AUB240" s="10"/>
      <c r="AUC240" s="10"/>
      <c r="AUD240" s="10"/>
      <c r="AUE240" s="10"/>
      <c r="AUF240" s="10"/>
      <c r="AUG240" s="10"/>
      <c r="AUH240" s="10"/>
      <c r="AUI240" s="10"/>
      <c r="AUJ240" s="10"/>
      <c r="AUK240" s="10"/>
      <c r="AUL240" s="10"/>
      <c r="AUM240" s="10"/>
      <c r="AUN240" s="10"/>
      <c r="AUO240" s="10"/>
      <c r="AUP240" s="10"/>
      <c r="AUQ240" s="10"/>
      <c r="AUR240" s="10"/>
      <c r="AUS240" s="10"/>
      <c r="AUT240" s="10"/>
      <c r="AUU240" s="10"/>
      <c r="AUV240" s="10"/>
      <c r="AUW240" s="10"/>
      <c r="AUX240" s="10"/>
      <c r="AUY240" s="10"/>
      <c r="AUZ240" s="10"/>
      <c r="AVA240" s="10"/>
      <c r="AVB240" s="10"/>
      <c r="AVC240" s="10"/>
      <c r="AVD240" s="10"/>
      <c r="AVE240" s="10"/>
      <c r="AVF240" s="10"/>
      <c r="AVG240" s="10"/>
      <c r="AVH240" s="10"/>
      <c r="AVI240" s="10"/>
      <c r="AVJ240" s="10"/>
      <c r="AVK240" s="10"/>
      <c r="AVL240" s="10"/>
      <c r="AVM240" s="10"/>
      <c r="AVN240" s="10"/>
      <c r="AVO240" s="10"/>
      <c r="AVP240" s="10"/>
      <c r="AVQ240" s="10"/>
      <c r="AVR240" s="10"/>
      <c r="AVS240" s="10"/>
      <c r="AVT240" s="10"/>
      <c r="AVU240" s="10"/>
      <c r="AVV240" s="10"/>
      <c r="AVW240" s="10"/>
      <c r="AVX240" s="10"/>
      <c r="AVY240" s="10"/>
      <c r="AVZ240" s="10"/>
      <c r="AWA240" s="10"/>
      <c r="AWB240" s="10"/>
      <c r="AWC240" s="10"/>
      <c r="AWD240" s="10"/>
      <c r="AWE240" s="10"/>
      <c r="AWF240" s="10"/>
      <c r="AWG240" s="10"/>
      <c r="AWH240" s="10"/>
      <c r="AWI240" s="10"/>
      <c r="AWJ240" s="10"/>
      <c r="AWK240" s="10"/>
      <c r="AWL240" s="10"/>
      <c r="AWM240" s="10"/>
      <c r="AWN240" s="10"/>
      <c r="AWO240" s="10"/>
      <c r="AWP240" s="10"/>
      <c r="AWQ240" s="10"/>
      <c r="AWR240" s="10"/>
      <c r="AWS240" s="10"/>
      <c r="AWT240" s="10"/>
      <c r="AWU240" s="10"/>
      <c r="AWV240" s="10"/>
      <c r="AWW240" s="10"/>
      <c r="AWX240" s="10"/>
      <c r="AWY240" s="10"/>
      <c r="AWZ240" s="10"/>
      <c r="AXA240" s="10"/>
      <c r="AXB240" s="10"/>
      <c r="AXC240" s="10"/>
      <c r="AXD240" s="10"/>
      <c r="AXE240" s="10"/>
      <c r="AXF240" s="10"/>
      <c r="AXG240" s="10"/>
      <c r="AXH240" s="10"/>
      <c r="AXI240" s="10"/>
      <c r="AXJ240" s="10"/>
      <c r="AXK240" s="10"/>
      <c r="AXL240" s="10"/>
      <c r="AXM240" s="10"/>
      <c r="AXN240" s="10"/>
      <c r="AXO240" s="10"/>
      <c r="AXP240" s="10"/>
      <c r="AXQ240" s="10"/>
      <c r="AXR240" s="10"/>
      <c r="AXS240" s="10"/>
      <c r="AXT240" s="10"/>
      <c r="AXU240" s="10"/>
      <c r="AXV240" s="10"/>
      <c r="AXW240" s="10"/>
      <c r="AXX240" s="10"/>
      <c r="AXY240" s="10"/>
      <c r="AXZ240" s="10"/>
      <c r="AYA240" s="10"/>
      <c r="AYB240" s="10"/>
      <c r="AYC240" s="10"/>
      <c r="AYD240" s="10"/>
      <c r="AYE240" s="10"/>
      <c r="AYF240" s="10"/>
      <c r="AYG240" s="10"/>
      <c r="AYH240" s="10"/>
      <c r="AYI240" s="10"/>
      <c r="AYJ240" s="10"/>
      <c r="AYK240" s="10"/>
      <c r="AYL240" s="10"/>
      <c r="AYM240" s="10"/>
      <c r="AYN240" s="10"/>
      <c r="AYO240" s="10"/>
      <c r="AYP240" s="10"/>
      <c r="AYQ240" s="10"/>
      <c r="AYR240" s="10"/>
      <c r="AYS240" s="10"/>
      <c r="AYT240" s="10"/>
      <c r="AYU240" s="10"/>
      <c r="AYV240" s="10"/>
      <c r="AYW240" s="10"/>
      <c r="AYX240" s="10"/>
      <c r="AYY240" s="10"/>
      <c r="AYZ240" s="10"/>
      <c r="AZA240" s="10"/>
      <c r="AZB240" s="10"/>
      <c r="AZC240" s="10"/>
      <c r="AZD240" s="10"/>
      <c r="AZE240" s="10"/>
      <c r="AZF240" s="10"/>
      <c r="AZG240" s="10"/>
      <c r="AZH240" s="10"/>
      <c r="AZI240" s="10"/>
      <c r="AZJ240" s="10"/>
      <c r="AZK240" s="10"/>
      <c r="AZL240" s="10"/>
      <c r="AZM240" s="10"/>
      <c r="AZN240" s="10"/>
      <c r="AZO240" s="10"/>
      <c r="AZP240" s="10"/>
      <c r="AZQ240" s="10"/>
      <c r="AZR240" s="10"/>
      <c r="AZS240" s="10"/>
      <c r="AZT240" s="10"/>
      <c r="AZU240" s="10"/>
      <c r="AZV240" s="10"/>
      <c r="AZW240" s="10"/>
      <c r="AZX240" s="10"/>
      <c r="AZY240" s="10"/>
      <c r="AZZ240" s="10"/>
      <c r="BAA240" s="10"/>
      <c r="BAB240" s="10"/>
      <c r="BAC240" s="10"/>
      <c r="BAD240" s="10"/>
      <c r="BAE240" s="10"/>
      <c r="BAF240" s="10"/>
      <c r="BAG240" s="10"/>
      <c r="BAH240" s="10"/>
      <c r="BAI240" s="10"/>
      <c r="BAJ240" s="10"/>
      <c r="BAK240" s="10"/>
      <c r="BAL240" s="10"/>
      <c r="BAM240" s="10"/>
      <c r="BAN240" s="10"/>
      <c r="BAO240" s="10"/>
      <c r="BAP240" s="10"/>
      <c r="BAQ240" s="10"/>
      <c r="BAR240" s="10"/>
      <c r="BAS240" s="10"/>
      <c r="BAT240" s="10"/>
      <c r="BAU240" s="10"/>
      <c r="BAV240" s="10"/>
      <c r="BAW240" s="10"/>
      <c r="BAX240" s="10"/>
      <c r="BAY240" s="10"/>
      <c r="BAZ240" s="10"/>
      <c r="BBA240" s="10"/>
      <c r="BBB240" s="10"/>
      <c r="BBC240" s="10"/>
      <c r="BBD240" s="10"/>
      <c r="BBE240" s="10"/>
      <c r="BBF240" s="10"/>
      <c r="BBG240" s="10"/>
      <c r="BBH240" s="10"/>
      <c r="BBI240" s="10"/>
      <c r="BBJ240" s="10"/>
      <c r="BBK240" s="10"/>
      <c r="BBL240" s="10"/>
      <c r="BBM240" s="10"/>
      <c r="BBN240" s="10"/>
      <c r="BBO240" s="10"/>
      <c r="BBP240" s="10"/>
      <c r="BBQ240" s="10"/>
      <c r="BBR240" s="10"/>
      <c r="BBS240" s="10"/>
      <c r="BBT240" s="10"/>
      <c r="BBU240" s="10"/>
      <c r="BBV240" s="10"/>
      <c r="BBW240" s="10"/>
      <c r="BBX240" s="10"/>
      <c r="BBY240" s="10"/>
      <c r="BBZ240" s="10"/>
      <c r="BCA240" s="10"/>
      <c r="BCB240" s="10"/>
      <c r="BCC240" s="10"/>
      <c r="BCD240" s="10"/>
      <c r="BCE240" s="10"/>
      <c r="BCF240" s="10"/>
      <c r="BCG240" s="10"/>
      <c r="BCH240" s="10"/>
      <c r="BCI240" s="10"/>
      <c r="BCJ240" s="10"/>
      <c r="BCK240" s="10"/>
      <c r="BCL240" s="10"/>
      <c r="BCM240" s="10"/>
      <c r="BCN240" s="10"/>
      <c r="BCO240" s="10"/>
      <c r="BCP240" s="10"/>
      <c r="BCQ240" s="10"/>
      <c r="BCR240" s="10"/>
      <c r="BCS240" s="10"/>
      <c r="BCT240" s="10"/>
      <c r="BCU240" s="10"/>
      <c r="BCV240" s="10"/>
      <c r="BCW240" s="10"/>
      <c r="BCX240" s="10"/>
      <c r="BCY240" s="10"/>
      <c r="BCZ240" s="10"/>
      <c r="BDA240" s="10"/>
      <c r="BDB240" s="10"/>
      <c r="BDC240" s="10"/>
      <c r="BDD240" s="10"/>
      <c r="BDE240" s="10"/>
      <c r="BDF240" s="10"/>
      <c r="BDG240" s="10"/>
      <c r="BDH240" s="10"/>
      <c r="BDI240" s="10"/>
      <c r="BDJ240" s="10"/>
      <c r="BDK240" s="10"/>
      <c r="BDL240" s="10"/>
      <c r="BDM240" s="10"/>
      <c r="BDN240" s="10"/>
      <c r="BDO240" s="10"/>
      <c r="BDP240" s="10"/>
      <c r="BDQ240" s="10"/>
      <c r="BDR240" s="10"/>
      <c r="BDS240" s="10"/>
      <c r="BDT240" s="10"/>
      <c r="BDU240" s="10"/>
      <c r="BDV240" s="10"/>
      <c r="BDW240" s="10"/>
      <c r="BDX240" s="10"/>
      <c r="BDY240" s="10"/>
      <c r="BDZ240" s="10"/>
      <c r="BEA240" s="10"/>
      <c r="BEB240" s="10"/>
      <c r="BEC240" s="10"/>
      <c r="BED240" s="10"/>
      <c r="BEE240" s="10"/>
      <c r="BEF240" s="10"/>
      <c r="BEG240" s="10"/>
      <c r="BEH240" s="10"/>
      <c r="BEI240" s="10"/>
      <c r="BEJ240" s="10"/>
      <c r="BEK240" s="10"/>
      <c r="BEL240" s="10"/>
      <c r="BEM240" s="10"/>
      <c r="BEN240" s="10"/>
      <c r="BEO240" s="10"/>
      <c r="BEP240" s="10"/>
      <c r="BEQ240" s="10"/>
      <c r="BER240" s="10"/>
      <c r="BES240" s="10"/>
      <c r="BET240" s="10"/>
      <c r="BEU240" s="10"/>
      <c r="BEV240" s="10"/>
      <c r="BEW240" s="10"/>
      <c r="BEX240" s="10"/>
      <c r="BEY240" s="10"/>
      <c r="BEZ240" s="10"/>
      <c r="BFA240" s="10"/>
      <c r="BFB240" s="10"/>
      <c r="BFC240" s="10"/>
      <c r="BFD240" s="10"/>
      <c r="BFE240" s="10"/>
      <c r="BFF240" s="10"/>
      <c r="BFG240" s="10"/>
      <c r="BFH240" s="10"/>
      <c r="BFI240" s="10"/>
      <c r="BFJ240" s="10"/>
      <c r="BFK240" s="10"/>
      <c r="BFL240" s="10"/>
      <c r="BFM240" s="10"/>
      <c r="BFN240" s="10"/>
      <c r="BFO240" s="10"/>
      <c r="BFP240" s="10"/>
      <c r="BFQ240" s="10"/>
      <c r="BFR240" s="10"/>
      <c r="BFS240" s="10"/>
      <c r="BFT240" s="10"/>
      <c r="BFU240" s="10"/>
      <c r="BFV240" s="10"/>
      <c r="BFW240" s="10"/>
      <c r="BFX240" s="10"/>
      <c r="BFY240" s="10"/>
      <c r="BFZ240" s="10"/>
      <c r="BGA240" s="10"/>
      <c r="BGB240" s="10"/>
      <c r="BGC240" s="10"/>
      <c r="BGD240" s="10"/>
      <c r="BGE240" s="10"/>
      <c r="BGF240" s="10"/>
      <c r="BGG240" s="10"/>
      <c r="BGH240" s="10"/>
      <c r="BGI240" s="10"/>
      <c r="BGJ240" s="10"/>
      <c r="BGK240" s="10"/>
      <c r="BGL240" s="10"/>
      <c r="BGM240" s="10"/>
      <c r="BGN240" s="10"/>
      <c r="BGO240" s="10"/>
      <c r="BGP240" s="10"/>
      <c r="BGQ240" s="10"/>
      <c r="BGR240" s="10"/>
      <c r="BGS240" s="10"/>
      <c r="BGT240" s="10"/>
      <c r="BGU240" s="10"/>
      <c r="BGV240" s="10"/>
      <c r="BGW240" s="10"/>
      <c r="BGX240" s="10"/>
      <c r="BGY240" s="10"/>
      <c r="BGZ240" s="10"/>
      <c r="BHA240" s="10"/>
      <c r="BHB240" s="10"/>
      <c r="BHC240" s="10"/>
      <c r="BHD240" s="10"/>
      <c r="BHE240" s="10"/>
      <c r="BHF240" s="10"/>
      <c r="BHG240" s="10"/>
      <c r="BHH240" s="10"/>
      <c r="BHI240" s="10"/>
      <c r="BHJ240" s="10"/>
      <c r="BHK240" s="10"/>
      <c r="BHL240" s="10"/>
      <c r="BHM240" s="10"/>
      <c r="BHN240" s="10"/>
      <c r="BHO240" s="10"/>
      <c r="BHP240" s="10"/>
      <c r="BHQ240" s="10"/>
      <c r="BHR240" s="10"/>
      <c r="BHS240" s="10"/>
      <c r="BHT240" s="10"/>
      <c r="BHU240" s="10"/>
      <c r="BHV240" s="10"/>
      <c r="BHW240" s="10"/>
      <c r="BHX240" s="10"/>
      <c r="BHY240" s="10"/>
      <c r="BHZ240" s="10"/>
      <c r="BIA240" s="10"/>
      <c r="BIB240" s="10"/>
      <c r="BIC240" s="10"/>
      <c r="BID240" s="10"/>
      <c r="BIE240" s="10"/>
      <c r="BIF240" s="10"/>
      <c r="BIG240" s="10"/>
      <c r="BIH240" s="10"/>
      <c r="BII240" s="10"/>
      <c r="BIJ240" s="10"/>
      <c r="BIK240" s="10"/>
      <c r="BIL240" s="10"/>
      <c r="BIM240" s="10"/>
      <c r="BIN240" s="10"/>
      <c r="BIO240" s="10"/>
      <c r="BIP240" s="10"/>
      <c r="BIQ240" s="10"/>
      <c r="BIR240" s="10"/>
      <c r="BIS240" s="10"/>
      <c r="BIT240" s="10"/>
      <c r="BIU240" s="10"/>
      <c r="BIV240" s="10"/>
      <c r="BIW240" s="10"/>
      <c r="BIX240" s="10"/>
      <c r="BIY240" s="10"/>
      <c r="BIZ240" s="10"/>
      <c r="BJA240" s="10"/>
      <c r="BJB240" s="10"/>
      <c r="BJC240" s="10"/>
      <c r="BJD240" s="10"/>
      <c r="BJE240" s="10"/>
      <c r="BJF240" s="10"/>
      <c r="BJG240" s="10"/>
      <c r="BJH240" s="10"/>
      <c r="BJI240" s="10"/>
      <c r="BJJ240" s="10"/>
      <c r="BJK240" s="10"/>
      <c r="BJL240" s="10"/>
      <c r="BJM240" s="10"/>
      <c r="BJN240" s="10"/>
      <c r="BJO240" s="10"/>
      <c r="BJP240" s="10"/>
      <c r="BJQ240" s="10"/>
      <c r="BJR240" s="10"/>
      <c r="BJS240" s="10"/>
      <c r="BJT240" s="10"/>
      <c r="BJU240" s="10"/>
      <c r="BJV240" s="10"/>
      <c r="BJW240" s="10"/>
      <c r="BJX240" s="10"/>
      <c r="BJY240" s="10"/>
      <c r="BJZ240" s="10"/>
      <c r="BKA240" s="10"/>
      <c r="BKB240" s="10"/>
      <c r="BKC240" s="10"/>
      <c r="BKD240" s="10"/>
      <c r="BKE240" s="10"/>
      <c r="BKF240" s="10"/>
      <c r="BKG240" s="10"/>
      <c r="BKH240" s="10"/>
      <c r="BKI240" s="10"/>
      <c r="BKJ240" s="10"/>
      <c r="BKK240" s="10"/>
      <c r="BKL240" s="10"/>
      <c r="BKM240" s="10"/>
      <c r="BKN240" s="10"/>
      <c r="BKO240" s="10"/>
      <c r="BKP240" s="10"/>
      <c r="BKQ240" s="10"/>
      <c r="BKR240" s="10"/>
      <c r="BKS240" s="10"/>
      <c r="BKT240" s="10"/>
      <c r="BKU240" s="10"/>
      <c r="BKV240" s="10"/>
      <c r="BKW240" s="10"/>
      <c r="BKX240" s="10"/>
      <c r="BKY240" s="10"/>
      <c r="BKZ240" s="10"/>
      <c r="BLA240" s="10"/>
      <c r="BLB240" s="10"/>
      <c r="BLC240" s="10"/>
      <c r="BLD240" s="10"/>
      <c r="BLE240" s="10"/>
      <c r="BLF240" s="10"/>
      <c r="BLG240" s="10"/>
      <c r="BLH240" s="10"/>
      <c r="BLI240" s="10"/>
      <c r="BLJ240" s="10"/>
      <c r="BLK240" s="10"/>
      <c r="BLL240" s="10"/>
      <c r="BLM240" s="10"/>
      <c r="BLN240" s="10"/>
      <c r="BLO240" s="10"/>
      <c r="BLP240" s="10"/>
      <c r="BLQ240" s="10"/>
      <c r="BLR240" s="10"/>
      <c r="BLS240" s="10"/>
      <c r="BLT240" s="10"/>
      <c r="BLU240" s="10"/>
      <c r="BLV240" s="10"/>
      <c r="BLW240" s="10"/>
      <c r="BLX240" s="10"/>
      <c r="BLY240" s="10"/>
      <c r="BLZ240" s="10"/>
      <c r="BMA240" s="10"/>
      <c r="BMB240" s="10"/>
      <c r="BMC240" s="10"/>
      <c r="BMD240" s="10"/>
      <c r="BME240" s="10"/>
      <c r="BMF240" s="10"/>
      <c r="BMG240" s="10"/>
      <c r="BMH240" s="10"/>
      <c r="BMI240" s="10"/>
      <c r="BMJ240" s="10"/>
      <c r="BMK240" s="10"/>
      <c r="BML240" s="10"/>
      <c r="BMM240" s="10"/>
      <c r="BMN240" s="10"/>
      <c r="BMO240" s="10"/>
      <c r="BMP240" s="10"/>
      <c r="BMQ240" s="10"/>
      <c r="BMR240" s="10"/>
      <c r="BMS240" s="10"/>
      <c r="BMT240" s="10"/>
      <c r="BMU240" s="10"/>
      <c r="BMV240" s="10"/>
      <c r="BMW240" s="10"/>
      <c r="BMX240" s="10"/>
      <c r="BMY240" s="10"/>
      <c r="BMZ240" s="10"/>
      <c r="BNA240" s="10"/>
      <c r="BNB240" s="10"/>
      <c r="BNC240" s="10"/>
      <c r="BND240" s="10"/>
      <c r="BNE240" s="10"/>
      <c r="BNF240" s="10"/>
      <c r="BNG240" s="10"/>
      <c r="BNH240" s="10"/>
      <c r="BNI240" s="10"/>
      <c r="BNJ240" s="10"/>
      <c r="BNK240" s="10"/>
      <c r="BNL240" s="10"/>
      <c r="BNM240" s="10"/>
      <c r="BNN240" s="10"/>
      <c r="BNO240" s="10"/>
      <c r="BNP240" s="10"/>
      <c r="BNQ240" s="10"/>
      <c r="BNR240" s="10"/>
      <c r="BNS240" s="10"/>
      <c r="BNT240" s="10"/>
      <c r="BNU240" s="10"/>
      <c r="BNV240" s="10"/>
      <c r="BNW240" s="10"/>
      <c r="BNX240" s="10"/>
      <c r="BNY240" s="10"/>
      <c r="BNZ240" s="10"/>
      <c r="BOA240" s="10"/>
      <c r="BOB240" s="10"/>
      <c r="BOC240" s="10"/>
      <c r="BOD240" s="10"/>
      <c r="BOE240" s="10"/>
      <c r="BOF240" s="10"/>
      <c r="BOG240" s="10"/>
      <c r="BOH240" s="10"/>
      <c r="BOI240" s="10"/>
      <c r="BOJ240" s="10"/>
      <c r="BOK240" s="10"/>
      <c r="BOL240" s="10"/>
      <c r="BOM240" s="10"/>
      <c r="BON240" s="10"/>
      <c r="BOO240" s="10"/>
      <c r="BOP240" s="10"/>
      <c r="BOQ240" s="10"/>
      <c r="BOR240" s="10"/>
      <c r="BOS240" s="10"/>
      <c r="BOT240" s="10"/>
      <c r="BOU240" s="10"/>
      <c r="BOV240" s="10"/>
      <c r="BOW240" s="10"/>
      <c r="BOX240" s="10"/>
      <c r="BOY240" s="10"/>
      <c r="BOZ240" s="10"/>
      <c r="BPA240" s="10"/>
      <c r="BPB240" s="10"/>
      <c r="BPC240" s="10"/>
      <c r="BPD240" s="10"/>
      <c r="BPE240" s="10"/>
      <c r="BPF240" s="10"/>
      <c r="BPG240" s="10"/>
      <c r="BPH240" s="10"/>
      <c r="BPI240" s="10"/>
      <c r="BPJ240" s="10"/>
      <c r="BPK240" s="10"/>
      <c r="BPL240" s="10"/>
      <c r="BPM240" s="10"/>
      <c r="BPN240" s="10"/>
      <c r="BPO240" s="10"/>
      <c r="BPP240" s="10"/>
      <c r="BPQ240" s="10"/>
      <c r="BPR240" s="10"/>
      <c r="BPS240" s="10"/>
      <c r="BPT240" s="10"/>
      <c r="BPU240" s="10"/>
      <c r="BPV240" s="10"/>
      <c r="BPW240" s="10"/>
      <c r="BPX240" s="10"/>
      <c r="BPY240" s="10"/>
      <c r="BPZ240" s="10"/>
      <c r="BQA240" s="10"/>
      <c r="BQB240" s="10"/>
      <c r="BQC240" s="10"/>
      <c r="BQD240" s="10"/>
      <c r="BQE240" s="10"/>
      <c r="BQF240" s="10"/>
      <c r="BQG240" s="10"/>
      <c r="BQH240" s="10"/>
      <c r="BQI240" s="10"/>
      <c r="BQJ240" s="10"/>
      <c r="BQK240" s="10"/>
      <c r="BQL240" s="10"/>
      <c r="BQM240" s="10"/>
      <c r="BQN240" s="10"/>
      <c r="BQO240" s="10"/>
      <c r="BQP240" s="10"/>
      <c r="BQQ240" s="10"/>
      <c r="BQR240" s="10"/>
      <c r="BQS240" s="10"/>
      <c r="BQT240" s="10"/>
      <c r="BQU240" s="10"/>
      <c r="BQV240" s="10"/>
      <c r="BQW240" s="10"/>
      <c r="BQX240" s="10"/>
      <c r="BQY240" s="10"/>
      <c r="BQZ240" s="10"/>
      <c r="BRA240" s="10"/>
      <c r="BRB240" s="10"/>
      <c r="BRC240" s="10"/>
      <c r="BRD240" s="10"/>
      <c r="BRE240" s="10"/>
      <c r="BRF240" s="10"/>
      <c r="BRG240" s="10"/>
      <c r="BRH240" s="10"/>
      <c r="BRI240" s="10"/>
      <c r="BRJ240" s="10"/>
      <c r="BRK240" s="10"/>
      <c r="BRL240" s="10"/>
      <c r="BRM240" s="10"/>
      <c r="BRN240" s="10"/>
      <c r="BRO240" s="10"/>
      <c r="BRP240" s="10"/>
      <c r="BRQ240" s="10"/>
      <c r="BRR240" s="10"/>
      <c r="BRS240" s="10"/>
      <c r="BRT240" s="10"/>
      <c r="BRU240" s="10"/>
      <c r="BRV240" s="10"/>
      <c r="BRW240" s="10"/>
      <c r="BRX240" s="10"/>
      <c r="BRY240" s="10"/>
      <c r="BRZ240" s="10"/>
      <c r="BSA240" s="10"/>
      <c r="BSB240" s="10"/>
      <c r="BSC240" s="10"/>
      <c r="BSD240" s="10"/>
      <c r="BSE240" s="10"/>
      <c r="BSF240" s="10"/>
      <c r="BSG240" s="10"/>
      <c r="BSH240" s="10"/>
      <c r="BSI240" s="10"/>
      <c r="BSJ240" s="10"/>
      <c r="BSK240" s="10"/>
      <c r="BSL240" s="10"/>
      <c r="BSM240" s="10"/>
      <c r="BSN240" s="10"/>
      <c r="BSO240" s="10"/>
      <c r="BSP240" s="10"/>
      <c r="BSQ240" s="10"/>
      <c r="BSR240" s="10"/>
      <c r="BSS240" s="10"/>
      <c r="BST240" s="10"/>
      <c r="BSU240" s="10"/>
      <c r="BSV240" s="10"/>
      <c r="BSW240" s="10"/>
      <c r="BSX240" s="10"/>
      <c r="BSY240" s="10"/>
      <c r="BSZ240" s="10"/>
      <c r="BTA240" s="10"/>
      <c r="BTB240" s="10"/>
      <c r="BTC240" s="10"/>
      <c r="BTD240" s="10"/>
      <c r="BTE240" s="10"/>
      <c r="BTF240" s="10"/>
      <c r="BTG240" s="10"/>
      <c r="BTH240" s="10"/>
      <c r="BTI240" s="10"/>
      <c r="BTJ240" s="10"/>
      <c r="BTK240" s="10"/>
      <c r="BTL240" s="10"/>
      <c r="BTM240" s="10"/>
      <c r="BTN240" s="10"/>
      <c r="BTO240" s="10"/>
      <c r="BTP240" s="10"/>
      <c r="BTQ240" s="10"/>
      <c r="BTR240" s="10"/>
      <c r="BTS240" s="10"/>
      <c r="BTT240" s="10"/>
      <c r="BTU240" s="10"/>
      <c r="BTV240" s="10"/>
      <c r="BTW240" s="10"/>
      <c r="BTX240" s="10"/>
      <c r="BTY240" s="10"/>
      <c r="BTZ240" s="10"/>
      <c r="BUA240" s="10"/>
      <c r="BUB240" s="10"/>
      <c r="BUC240" s="10"/>
      <c r="BUD240" s="10"/>
      <c r="BUE240" s="10"/>
      <c r="BUF240" s="10"/>
      <c r="BUG240" s="10"/>
      <c r="BUH240" s="10"/>
      <c r="BUI240" s="10"/>
      <c r="BUJ240" s="10"/>
      <c r="BUK240" s="10"/>
      <c r="BUL240" s="10"/>
      <c r="BUM240" s="10"/>
      <c r="BUN240" s="10"/>
      <c r="BUO240" s="10"/>
      <c r="BUP240" s="10"/>
      <c r="BUQ240" s="10"/>
      <c r="BUR240" s="10"/>
      <c r="BUS240" s="10"/>
      <c r="BUT240" s="10"/>
      <c r="BUU240" s="10"/>
      <c r="BUV240" s="10"/>
      <c r="BUW240" s="10"/>
      <c r="BUX240" s="10"/>
      <c r="BUY240" s="10"/>
      <c r="BUZ240" s="10"/>
      <c r="BVA240" s="10"/>
      <c r="BVB240" s="10"/>
      <c r="BVC240" s="10"/>
      <c r="BVD240" s="10"/>
      <c r="BVE240" s="10"/>
      <c r="BVF240" s="10"/>
      <c r="BVG240" s="10"/>
      <c r="BVH240" s="10"/>
      <c r="BVI240" s="10"/>
      <c r="BVJ240" s="10"/>
      <c r="BVK240" s="10"/>
      <c r="BVL240" s="10"/>
      <c r="BVM240" s="10"/>
      <c r="BVN240" s="10"/>
      <c r="BVO240" s="10"/>
      <c r="BVP240" s="10"/>
      <c r="BVQ240" s="10"/>
      <c r="BVR240" s="10"/>
      <c r="BVS240" s="10"/>
      <c r="BVT240" s="10"/>
      <c r="BVU240" s="10"/>
      <c r="BVV240" s="10"/>
      <c r="BVW240" s="10"/>
      <c r="BVX240" s="10"/>
      <c r="BVY240" s="10"/>
      <c r="BVZ240" s="10"/>
      <c r="BWA240" s="10"/>
      <c r="BWB240" s="10"/>
      <c r="BWC240" s="10"/>
      <c r="BWD240" s="10"/>
      <c r="BWE240" s="10"/>
      <c r="BWF240" s="10"/>
      <c r="BWG240" s="10"/>
      <c r="BWH240" s="10"/>
      <c r="BWI240" s="10"/>
      <c r="BWJ240" s="10"/>
      <c r="BWK240" s="10"/>
      <c r="BWL240" s="10"/>
      <c r="BWM240" s="10"/>
      <c r="BWN240" s="10"/>
      <c r="BWO240" s="10"/>
      <c r="BWP240" s="10"/>
      <c r="BWQ240" s="10"/>
      <c r="BWR240" s="10"/>
      <c r="BWS240" s="10"/>
      <c r="BWT240" s="10"/>
      <c r="BWU240" s="10"/>
      <c r="BWV240" s="10"/>
      <c r="BWW240" s="10"/>
      <c r="BWX240" s="10"/>
      <c r="BWY240" s="10"/>
      <c r="BWZ240" s="10"/>
      <c r="BXA240" s="10"/>
      <c r="BXB240" s="10"/>
      <c r="BXC240" s="10"/>
      <c r="BXD240" s="10"/>
      <c r="BXE240" s="10"/>
      <c r="BXF240" s="10"/>
      <c r="BXG240" s="10"/>
      <c r="BXH240" s="10"/>
      <c r="BXI240" s="10"/>
      <c r="BXJ240" s="10"/>
      <c r="BXK240" s="10"/>
      <c r="BXL240" s="10"/>
      <c r="BXM240" s="10"/>
      <c r="BXN240" s="10"/>
      <c r="BXO240" s="10"/>
      <c r="BXP240" s="10"/>
      <c r="BXQ240" s="10"/>
      <c r="BXR240" s="10"/>
      <c r="BXS240" s="10"/>
      <c r="BXT240" s="10"/>
      <c r="BXU240" s="10"/>
      <c r="BXV240" s="10"/>
      <c r="BXW240" s="10"/>
      <c r="BXX240" s="10"/>
      <c r="BXY240" s="10"/>
      <c r="BXZ240" s="10"/>
      <c r="BYA240" s="10"/>
      <c r="BYB240" s="10"/>
      <c r="BYC240" s="10"/>
      <c r="BYD240" s="10"/>
      <c r="BYE240" s="10"/>
      <c r="BYF240" s="10"/>
      <c r="BYG240" s="10"/>
      <c r="BYH240" s="10"/>
      <c r="BYI240" s="10"/>
      <c r="BYJ240" s="10"/>
      <c r="BYK240" s="10"/>
      <c r="BYL240" s="10"/>
      <c r="BYM240" s="10"/>
      <c r="BYN240" s="10"/>
      <c r="BYO240" s="10"/>
      <c r="BYP240" s="10"/>
      <c r="BYQ240" s="10"/>
      <c r="BYR240" s="10"/>
      <c r="BYS240" s="10"/>
      <c r="BYT240" s="10"/>
      <c r="BYU240" s="10"/>
      <c r="BYV240" s="10"/>
      <c r="BYW240" s="10"/>
      <c r="BYX240" s="10"/>
      <c r="BYY240" s="10"/>
      <c r="BYZ240" s="10"/>
      <c r="BZA240" s="10"/>
      <c r="BZB240" s="10"/>
      <c r="BZC240" s="10"/>
      <c r="BZD240" s="10"/>
      <c r="BZE240" s="10"/>
      <c r="BZF240" s="10"/>
      <c r="BZG240" s="10"/>
      <c r="BZH240" s="10"/>
      <c r="BZI240" s="10"/>
      <c r="BZJ240" s="10"/>
      <c r="BZK240" s="10"/>
      <c r="BZL240" s="10"/>
      <c r="BZM240" s="10"/>
      <c r="BZN240" s="10"/>
      <c r="BZO240" s="10"/>
      <c r="BZP240" s="10"/>
      <c r="BZQ240" s="10"/>
      <c r="BZR240" s="10"/>
      <c r="BZS240" s="10"/>
      <c r="BZT240" s="10"/>
      <c r="BZU240" s="10"/>
      <c r="BZV240" s="10"/>
      <c r="BZW240" s="10"/>
      <c r="BZX240" s="10"/>
      <c r="BZY240" s="10"/>
      <c r="BZZ240" s="10"/>
      <c r="CAA240" s="10"/>
      <c r="CAB240" s="10"/>
      <c r="CAC240" s="10"/>
      <c r="CAD240" s="10"/>
      <c r="CAE240" s="10"/>
      <c r="CAF240" s="10"/>
      <c r="CAG240" s="10"/>
      <c r="CAH240" s="10"/>
      <c r="CAI240" s="10"/>
      <c r="CAJ240" s="10"/>
      <c r="CAK240" s="10"/>
      <c r="CAL240" s="10"/>
      <c r="CAM240" s="10"/>
      <c r="CAN240" s="10"/>
      <c r="CAO240" s="10"/>
      <c r="CAP240" s="10"/>
      <c r="CAQ240" s="10"/>
      <c r="CAR240" s="10"/>
      <c r="CAS240" s="10"/>
      <c r="CAT240" s="10"/>
      <c r="CAU240" s="10"/>
      <c r="CAV240" s="10"/>
      <c r="CAW240" s="10"/>
      <c r="CAX240" s="10"/>
      <c r="CAY240" s="10"/>
      <c r="CAZ240" s="10"/>
      <c r="CBA240" s="10"/>
      <c r="CBB240" s="10"/>
      <c r="CBC240" s="10"/>
      <c r="CBD240" s="10"/>
      <c r="CBE240" s="10"/>
      <c r="CBF240" s="10"/>
      <c r="CBG240" s="10"/>
      <c r="CBH240" s="10"/>
      <c r="CBI240" s="10"/>
      <c r="CBJ240" s="10"/>
      <c r="CBK240" s="10"/>
      <c r="CBL240" s="10"/>
      <c r="CBM240" s="10"/>
      <c r="CBN240" s="10"/>
      <c r="CBO240" s="10"/>
      <c r="CBP240" s="10"/>
      <c r="CBQ240" s="10"/>
      <c r="CBR240" s="10"/>
      <c r="CBS240" s="10"/>
      <c r="CBT240" s="10"/>
      <c r="CBU240" s="10"/>
      <c r="CBV240" s="10"/>
      <c r="CBW240" s="10"/>
      <c r="CBX240" s="10"/>
      <c r="CBY240" s="10"/>
      <c r="CBZ240" s="10"/>
      <c r="CCA240" s="10"/>
      <c r="CCB240" s="10"/>
      <c r="CCC240" s="10"/>
      <c r="CCD240" s="10"/>
      <c r="CCE240" s="10"/>
      <c r="CCF240" s="10"/>
      <c r="CCG240" s="10"/>
      <c r="CCH240" s="10"/>
      <c r="CCI240" s="10"/>
      <c r="CCJ240" s="10"/>
      <c r="CCK240" s="10"/>
      <c r="CCL240" s="10"/>
      <c r="CCM240" s="10"/>
      <c r="CCN240" s="10"/>
      <c r="CCO240" s="10"/>
      <c r="CCP240" s="10"/>
      <c r="CCQ240" s="10"/>
      <c r="CCR240" s="10"/>
      <c r="CCS240" s="10"/>
      <c r="CCT240" s="10"/>
      <c r="CCU240" s="10"/>
      <c r="CCV240" s="10"/>
      <c r="CCW240" s="10"/>
      <c r="CCX240" s="10"/>
      <c r="CCY240" s="10"/>
      <c r="CCZ240" s="10"/>
      <c r="CDA240" s="10"/>
      <c r="CDB240" s="10"/>
      <c r="CDC240" s="10"/>
      <c r="CDD240" s="10"/>
      <c r="CDE240" s="10"/>
      <c r="CDF240" s="10"/>
      <c r="CDG240" s="10"/>
      <c r="CDH240" s="10"/>
      <c r="CDI240" s="10"/>
      <c r="CDJ240" s="10"/>
      <c r="CDK240" s="10"/>
      <c r="CDL240" s="10"/>
      <c r="CDM240" s="10"/>
      <c r="CDN240" s="10"/>
      <c r="CDO240" s="10"/>
      <c r="CDP240" s="10"/>
      <c r="CDQ240" s="10"/>
      <c r="CDR240" s="10"/>
      <c r="CDS240" s="10"/>
      <c r="CDT240" s="10"/>
      <c r="CDU240" s="10"/>
      <c r="CDV240" s="10"/>
      <c r="CDW240" s="10"/>
      <c r="CDX240" s="10"/>
      <c r="CDY240" s="10"/>
      <c r="CDZ240" s="10"/>
      <c r="CEA240" s="10"/>
      <c r="CEB240" s="10"/>
      <c r="CEC240" s="10"/>
      <c r="CED240" s="10"/>
      <c r="CEE240" s="10"/>
      <c r="CEF240" s="10"/>
      <c r="CEG240" s="10"/>
      <c r="CEH240" s="10"/>
      <c r="CEI240" s="10"/>
      <c r="CEJ240" s="10"/>
      <c r="CEK240" s="10"/>
      <c r="CEL240" s="10"/>
      <c r="CEM240" s="10"/>
      <c r="CEN240" s="10"/>
      <c r="CEO240" s="10"/>
      <c r="CEP240" s="10"/>
      <c r="CEQ240" s="10"/>
      <c r="CER240" s="10"/>
      <c r="CES240" s="10"/>
      <c r="CET240" s="10"/>
      <c r="CEU240" s="10"/>
      <c r="CEV240" s="10"/>
      <c r="CEW240" s="10"/>
      <c r="CEX240" s="10"/>
      <c r="CEY240" s="10"/>
      <c r="CEZ240" s="10"/>
      <c r="CFA240" s="10"/>
      <c r="CFB240" s="10"/>
      <c r="CFC240" s="10"/>
      <c r="CFD240" s="10"/>
      <c r="CFE240" s="10"/>
      <c r="CFF240" s="10"/>
      <c r="CFG240" s="10"/>
      <c r="CFH240" s="10"/>
      <c r="CFI240" s="10"/>
      <c r="CFJ240" s="10"/>
      <c r="CFK240" s="10"/>
      <c r="CFL240" s="10"/>
      <c r="CFM240" s="10"/>
      <c r="CFN240" s="10"/>
      <c r="CFO240" s="10"/>
      <c r="CFP240" s="10"/>
      <c r="CFQ240" s="10"/>
      <c r="CFR240" s="10"/>
      <c r="CFS240" s="10"/>
      <c r="CFT240" s="10"/>
      <c r="CFU240" s="10"/>
      <c r="CFV240" s="10"/>
      <c r="CFW240" s="10"/>
      <c r="CFX240" s="10"/>
      <c r="CFY240" s="10"/>
      <c r="CFZ240" s="10"/>
      <c r="CGA240" s="10"/>
      <c r="CGB240" s="10"/>
      <c r="CGC240" s="10"/>
    </row>
    <row r="241" spans="1:2213" s="12" customForma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3"/>
      <c r="MB241" s="3"/>
      <c r="MC241" s="3"/>
      <c r="MD241" s="3"/>
      <c r="ME241" s="3"/>
      <c r="MF241" s="3"/>
      <c r="MG241" s="3"/>
      <c r="MH241" s="3"/>
      <c r="MI241" s="3"/>
      <c r="MJ241" s="3"/>
      <c r="MK241" s="3"/>
      <c r="ML241" s="3"/>
      <c r="MM241" s="3"/>
      <c r="MN241" s="3"/>
      <c r="MO241" s="3"/>
      <c r="MP241" s="3"/>
      <c r="MQ241" s="3"/>
      <c r="MR241" s="3"/>
      <c r="MS241" s="3"/>
      <c r="MT241" s="3"/>
      <c r="MU241" s="3"/>
      <c r="MV241" s="3"/>
      <c r="MW241" s="3"/>
      <c r="MX241" s="3"/>
      <c r="MY241" s="3"/>
      <c r="MZ241" s="3"/>
      <c r="NA241" s="3"/>
      <c r="NB241" s="3"/>
      <c r="NC241" s="3"/>
      <c r="ND241" s="3"/>
      <c r="NE241" s="3"/>
      <c r="NF241" s="3"/>
      <c r="NG241" s="3"/>
      <c r="NH241" s="3"/>
      <c r="NI241" s="3"/>
      <c r="NJ241" s="3"/>
      <c r="NK241" s="3"/>
      <c r="NL241" s="3"/>
      <c r="NM241" s="3"/>
      <c r="NN241" s="3"/>
      <c r="NO241" s="3"/>
      <c r="NP241" s="3"/>
      <c r="NQ241" s="3"/>
      <c r="NR241" s="3"/>
      <c r="NS241" s="3"/>
      <c r="NT241" s="3"/>
      <c r="NU241" s="3"/>
      <c r="NV241" s="3"/>
      <c r="NW241" s="3"/>
      <c r="NX241" s="3"/>
      <c r="NY241" s="3"/>
      <c r="NZ241" s="3"/>
      <c r="OA241" s="3"/>
      <c r="OB241" s="3"/>
      <c r="OC241" s="3"/>
      <c r="OD241" s="3"/>
      <c r="OE241" s="3"/>
      <c r="OF241" s="3"/>
      <c r="OG241" s="3"/>
      <c r="OH241" s="3"/>
      <c r="OI241" s="3"/>
      <c r="OJ241" s="3"/>
      <c r="OK241" s="3"/>
      <c r="OL241" s="3"/>
      <c r="OM241" s="3"/>
      <c r="ON241" s="3"/>
      <c r="OO241" s="3"/>
      <c r="OP241" s="3"/>
      <c r="OQ241" s="3"/>
      <c r="OR241" s="3"/>
      <c r="OS241" s="3"/>
      <c r="OT241" s="3"/>
      <c r="OU241" s="3"/>
      <c r="OV241" s="3"/>
      <c r="OW241" s="3"/>
      <c r="OX241" s="3"/>
      <c r="OY241" s="3"/>
      <c r="OZ241" s="3"/>
      <c r="PA241" s="3"/>
      <c r="PB241" s="3"/>
      <c r="PC241" s="3"/>
      <c r="PD241" s="3"/>
      <c r="PE241" s="3"/>
      <c r="PF241" s="3"/>
      <c r="PG241" s="3"/>
      <c r="PH241" s="3"/>
      <c r="PI241" s="3"/>
      <c r="PJ241" s="3"/>
      <c r="PK241" s="3"/>
      <c r="PL241" s="3"/>
      <c r="PM241" s="3"/>
      <c r="PN241" s="3"/>
      <c r="PO241" s="3"/>
      <c r="PP241" s="3"/>
      <c r="PQ241" s="3"/>
      <c r="PR241" s="3"/>
      <c r="PS241" s="3"/>
      <c r="PT241" s="3"/>
      <c r="PU241" s="3"/>
      <c r="PV241" s="3"/>
      <c r="PW241" s="3"/>
      <c r="PX241" s="3"/>
      <c r="PY241" s="3"/>
      <c r="PZ241" s="3"/>
      <c r="QA241" s="3"/>
      <c r="QB241" s="3"/>
      <c r="QC241" s="3"/>
      <c r="QD241" s="3"/>
      <c r="QE241" s="3"/>
      <c r="QF241" s="3"/>
      <c r="QG241" s="3"/>
      <c r="QH241" s="3"/>
      <c r="QI241" s="3"/>
      <c r="QJ241" s="3"/>
      <c r="QK241" s="3"/>
      <c r="QL241" s="3"/>
      <c r="QM241" s="3"/>
      <c r="QN241" s="3"/>
      <c r="QO241" s="3"/>
      <c r="QP241" s="3"/>
      <c r="QQ241" s="3"/>
      <c r="QR241" s="3"/>
      <c r="QS241" s="3"/>
      <c r="QT241" s="3"/>
      <c r="QU241" s="3"/>
      <c r="QV241" s="3"/>
      <c r="QW241" s="3"/>
      <c r="QX241" s="3"/>
      <c r="QY241" s="3"/>
      <c r="QZ241" s="3"/>
      <c r="RA241" s="3"/>
      <c r="RB241" s="3"/>
      <c r="RC241" s="3"/>
      <c r="RD241" s="3"/>
      <c r="RE241" s="3"/>
      <c r="RF241" s="3"/>
      <c r="RG241" s="3"/>
      <c r="RH241" s="3"/>
      <c r="RI241" s="3"/>
      <c r="RJ241" s="3"/>
      <c r="RK241" s="3"/>
      <c r="RL241" s="3"/>
      <c r="RM241" s="3"/>
      <c r="RN241" s="3"/>
      <c r="RO241" s="3"/>
      <c r="RP241" s="3"/>
      <c r="RQ241" s="3"/>
      <c r="RR241" s="3"/>
      <c r="RS241" s="3"/>
      <c r="RT241" s="3"/>
      <c r="RU241" s="3"/>
      <c r="RV241" s="3"/>
      <c r="RW241" s="3"/>
      <c r="RX241" s="3"/>
      <c r="RY241" s="3"/>
      <c r="RZ241" s="3"/>
      <c r="SA241" s="3"/>
      <c r="SB241" s="3"/>
      <c r="SC241" s="3"/>
      <c r="SD241" s="3"/>
      <c r="SE241" s="3"/>
      <c r="SF241" s="3"/>
      <c r="SG241" s="3"/>
      <c r="SH241" s="3"/>
      <c r="SI241" s="3"/>
      <c r="SJ241" s="3"/>
      <c r="SK241" s="3"/>
      <c r="SL241" s="3"/>
      <c r="SM241" s="3"/>
      <c r="SN241" s="3"/>
      <c r="SO241" s="3"/>
      <c r="SP241" s="3"/>
      <c r="SQ241" s="3"/>
      <c r="SR241" s="3"/>
      <c r="SS241" s="3"/>
      <c r="ST241" s="3"/>
      <c r="SU241" s="3"/>
      <c r="SV241" s="3"/>
      <c r="SW241" s="3"/>
      <c r="SX241" s="3"/>
      <c r="SY241" s="3"/>
      <c r="SZ241" s="3"/>
      <c r="TA241" s="3"/>
      <c r="TB241" s="3"/>
      <c r="TC241" s="3"/>
      <c r="TD241" s="3"/>
      <c r="TE241" s="3"/>
      <c r="TF241" s="3"/>
      <c r="TG241" s="3"/>
      <c r="TH241" s="3"/>
      <c r="TI241" s="3"/>
      <c r="TJ241" s="3"/>
      <c r="TK241" s="3"/>
      <c r="TL241" s="3"/>
      <c r="TM241" s="3"/>
      <c r="TN241" s="3"/>
      <c r="TO241" s="3"/>
      <c r="TP241" s="3"/>
      <c r="TQ241" s="3"/>
      <c r="TR241" s="3"/>
      <c r="TS241" s="3"/>
      <c r="TT241" s="3"/>
      <c r="TU241" s="3"/>
      <c r="TV241" s="3"/>
      <c r="TW241" s="3"/>
      <c r="TX241" s="3"/>
      <c r="TY241" s="3"/>
      <c r="TZ241" s="3"/>
      <c r="UA241" s="3"/>
      <c r="UB241" s="3"/>
      <c r="UC241" s="3"/>
      <c r="UD241" s="3"/>
      <c r="UE241" s="3"/>
      <c r="UF241" s="3"/>
      <c r="UG241" s="3"/>
      <c r="UH241" s="3"/>
      <c r="UI241" s="3"/>
      <c r="UJ241" s="3"/>
      <c r="UK241" s="3"/>
      <c r="UL241" s="3"/>
      <c r="UM241" s="3"/>
      <c r="UN241" s="3"/>
      <c r="UO241" s="3"/>
      <c r="UP241" s="3"/>
      <c r="UQ241" s="3"/>
      <c r="UR241" s="3"/>
      <c r="US241" s="3"/>
      <c r="UT241" s="3"/>
      <c r="UU241" s="3"/>
      <c r="UV241" s="3"/>
      <c r="UW241" s="3"/>
      <c r="UX241" s="3"/>
      <c r="UY241" s="3"/>
      <c r="UZ241" s="3"/>
      <c r="VA241" s="3"/>
      <c r="VB241" s="3"/>
      <c r="VC241" s="3"/>
      <c r="VD241" s="3"/>
      <c r="VE241" s="3"/>
      <c r="VF241" s="3"/>
      <c r="VG241" s="3"/>
      <c r="VH241" s="3"/>
      <c r="VI241" s="3"/>
      <c r="VJ241" s="3"/>
      <c r="VK241" s="3"/>
      <c r="VL241" s="3"/>
      <c r="VM241" s="3"/>
      <c r="VN241" s="3"/>
      <c r="VO241" s="3"/>
      <c r="VP241" s="3"/>
      <c r="VQ241" s="3"/>
      <c r="VR241" s="3"/>
      <c r="VS241" s="3"/>
      <c r="VT241" s="3"/>
      <c r="VU241" s="3"/>
      <c r="VV241" s="3"/>
      <c r="VW241" s="3"/>
      <c r="VX241" s="3"/>
      <c r="VY241" s="3"/>
      <c r="VZ241" s="3"/>
      <c r="WA241" s="3"/>
      <c r="WB241" s="3"/>
      <c r="WC241" s="3"/>
      <c r="WD241" s="3"/>
      <c r="WE241" s="3"/>
      <c r="WF241" s="3"/>
      <c r="WG241" s="10"/>
      <c r="WH241" s="10"/>
      <c r="WI241" s="10"/>
      <c r="WJ241" s="10"/>
      <c r="WK241" s="10"/>
      <c r="WL241" s="10"/>
      <c r="WM241" s="10"/>
      <c r="WN241" s="10"/>
      <c r="WO241" s="10"/>
      <c r="WP241" s="10"/>
      <c r="WQ241" s="10"/>
      <c r="WR241" s="10"/>
      <c r="WS241" s="10"/>
      <c r="WT241" s="10"/>
      <c r="WU241" s="10"/>
      <c r="WV241" s="10"/>
      <c r="WW241" s="10"/>
      <c r="WX241" s="10"/>
      <c r="WY241" s="10"/>
      <c r="WZ241" s="10"/>
      <c r="XA241" s="10"/>
      <c r="XB241" s="10"/>
      <c r="XC241" s="10"/>
      <c r="XD241" s="10"/>
      <c r="XE241" s="10"/>
      <c r="XF241" s="10"/>
      <c r="XG241" s="10"/>
      <c r="XH241" s="10"/>
      <c r="XI241" s="10"/>
      <c r="XJ241" s="10"/>
      <c r="XK241" s="10"/>
      <c r="XL241" s="10"/>
      <c r="XM241" s="10"/>
      <c r="XN241" s="10"/>
      <c r="XO241" s="10"/>
      <c r="XP241" s="10"/>
      <c r="XQ241" s="10"/>
      <c r="XR241" s="10"/>
      <c r="XS241" s="10"/>
      <c r="XT241" s="10"/>
      <c r="XU241" s="10"/>
      <c r="XV241" s="10"/>
      <c r="XW241" s="10"/>
      <c r="XX241" s="10"/>
      <c r="XY241" s="10"/>
      <c r="XZ241" s="10"/>
      <c r="YA241" s="10"/>
      <c r="YB241" s="10"/>
      <c r="YC241" s="10"/>
      <c r="YD241" s="10"/>
      <c r="YE241" s="10"/>
      <c r="YF241" s="10"/>
      <c r="YG241" s="10"/>
      <c r="YH241" s="10"/>
      <c r="YI241" s="10"/>
      <c r="YJ241" s="10"/>
      <c r="YK241" s="10"/>
      <c r="YL241" s="10"/>
      <c r="YM241" s="10"/>
      <c r="YN241" s="10"/>
      <c r="YO241" s="10"/>
      <c r="YP241" s="10"/>
      <c r="YQ241" s="10"/>
      <c r="YR241" s="10"/>
      <c r="YS241" s="10"/>
      <c r="YT241" s="10"/>
      <c r="YU241" s="10"/>
      <c r="YV241" s="10"/>
      <c r="YW241" s="10"/>
      <c r="YX241" s="10"/>
      <c r="YY241" s="10"/>
      <c r="YZ241" s="10"/>
      <c r="ZA241" s="10"/>
      <c r="ZB241" s="10"/>
      <c r="ZC241" s="10"/>
      <c r="ZD241" s="10"/>
      <c r="ZE241" s="10"/>
      <c r="ZF241" s="10"/>
      <c r="ZG241" s="10"/>
      <c r="ZH241" s="10"/>
      <c r="ZI241" s="10"/>
      <c r="ZJ241" s="10"/>
      <c r="ZK241" s="10"/>
      <c r="ZL241" s="10"/>
      <c r="ZM241" s="10"/>
      <c r="ZN241" s="10"/>
      <c r="ZO241" s="10"/>
      <c r="ZP241" s="10"/>
      <c r="ZQ241" s="10"/>
      <c r="ZR241" s="10"/>
      <c r="ZS241" s="10"/>
      <c r="ZT241" s="10"/>
      <c r="ZU241" s="10"/>
      <c r="ZV241" s="10"/>
      <c r="ZW241" s="10"/>
      <c r="ZX241" s="10"/>
      <c r="ZY241" s="10"/>
      <c r="ZZ241" s="10"/>
      <c r="AAA241" s="10"/>
      <c r="AAB241" s="10"/>
      <c r="AAC241" s="10"/>
      <c r="AAD241" s="10"/>
      <c r="AAE241" s="10"/>
      <c r="AAF241" s="10"/>
      <c r="AAG241" s="10"/>
      <c r="AAH241" s="10"/>
      <c r="AAI241" s="10"/>
      <c r="AAJ241" s="10"/>
      <c r="AAK241" s="10"/>
      <c r="AAL241" s="10"/>
      <c r="AAM241" s="10"/>
      <c r="AAN241" s="10"/>
      <c r="AAO241" s="10"/>
      <c r="AAP241" s="10"/>
      <c r="AAQ241" s="10"/>
      <c r="AAR241" s="10"/>
      <c r="AAS241" s="10"/>
      <c r="AAT241" s="10"/>
      <c r="AAU241" s="10"/>
      <c r="AAV241" s="10"/>
      <c r="AAW241" s="10"/>
      <c r="AAX241" s="10"/>
      <c r="AAY241" s="10"/>
      <c r="AAZ241" s="10"/>
      <c r="ABA241" s="10"/>
      <c r="ABB241" s="10"/>
      <c r="ABC241" s="10"/>
      <c r="ABD241" s="10"/>
      <c r="ABE241" s="10"/>
      <c r="ABF241" s="10"/>
      <c r="ABG241" s="10"/>
      <c r="ABH241" s="10"/>
      <c r="ABI241" s="10"/>
      <c r="ABJ241" s="10"/>
      <c r="ABK241" s="10"/>
      <c r="ABL241" s="10"/>
      <c r="ABM241" s="10"/>
      <c r="ABN241" s="10"/>
      <c r="ABO241" s="10"/>
      <c r="ABP241" s="10"/>
      <c r="ABQ241" s="10"/>
      <c r="ABR241" s="10"/>
      <c r="ABS241" s="10"/>
      <c r="ABT241" s="10"/>
      <c r="ABU241" s="10"/>
      <c r="ABV241" s="10"/>
      <c r="ABW241" s="10"/>
      <c r="ABX241" s="10"/>
      <c r="ABY241" s="10"/>
      <c r="ABZ241" s="10"/>
      <c r="ACA241" s="10"/>
      <c r="ACB241" s="10"/>
      <c r="ACC241" s="10"/>
      <c r="ACD241" s="10"/>
      <c r="ACE241" s="10"/>
      <c r="ACF241" s="10"/>
      <c r="ACG241" s="10"/>
      <c r="ACH241" s="10"/>
      <c r="ACI241" s="10"/>
      <c r="ACJ241" s="10"/>
      <c r="ACK241" s="10"/>
      <c r="ACL241" s="10"/>
      <c r="ACM241" s="10"/>
      <c r="ACN241" s="10"/>
      <c r="ACO241" s="10"/>
      <c r="ACP241" s="10"/>
      <c r="ACQ241" s="10"/>
      <c r="ACR241" s="10"/>
      <c r="ACS241" s="10"/>
      <c r="ACT241" s="10"/>
      <c r="ACU241" s="10"/>
      <c r="ACV241" s="10"/>
      <c r="ACW241" s="10"/>
      <c r="ACX241" s="10"/>
      <c r="ACY241" s="10"/>
      <c r="ACZ241" s="10"/>
      <c r="ADA241" s="10"/>
      <c r="ADB241" s="10"/>
      <c r="ADC241" s="10"/>
      <c r="ADD241" s="10"/>
      <c r="ADE241" s="10"/>
      <c r="ADF241" s="10"/>
      <c r="ADG241" s="10"/>
      <c r="ADH241" s="10"/>
      <c r="ADI241" s="10"/>
      <c r="ADJ241" s="10"/>
      <c r="ADK241" s="10"/>
      <c r="ADL241" s="10"/>
      <c r="ADM241" s="10"/>
      <c r="ADN241" s="10"/>
      <c r="ADO241" s="10"/>
      <c r="ADP241" s="10"/>
      <c r="ADQ241" s="10"/>
      <c r="ADR241" s="10"/>
      <c r="ADS241" s="10"/>
      <c r="ADT241" s="10"/>
      <c r="ADU241" s="10"/>
      <c r="ADV241" s="10"/>
      <c r="ADW241" s="10"/>
      <c r="ADX241" s="10"/>
      <c r="ADY241" s="10"/>
      <c r="ADZ241" s="10"/>
      <c r="AEA241" s="10"/>
      <c r="AEB241" s="10"/>
      <c r="AEC241" s="10"/>
      <c r="AED241" s="10"/>
      <c r="AEE241" s="10"/>
      <c r="AEF241" s="10"/>
      <c r="AEG241" s="10"/>
      <c r="AEH241" s="10"/>
      <c r="AEI241" s="10"/>
      <c r="AEJ241" s="10"/>
      <c r="AEK241" s="10"/>
      <c r="AEL241" s="10"/>
      <c r="AEM241" s="10"/>
      <c r="AEN241" s="10"/>
      <c r="AEO241" s="10"/>
      <c r="AEP241" s="10"/>
      <c r="AEQ241" s="10"/>
      <c r="AER241" s="10"/>
      <c r="AES241" s="10"/>
      <c r="AET241" s="10"/>
      <c r="AEU241" s="10"/>
      <c r="AEV241" s="10"/>
      <c r="AEW241" s="10"/>
      <c r="AEX241" s="10"/>
      <c r="AEY241" s="10"/>
      <c r="AEZ241" s="10"/>
      <c r="AFA241" s="10"/>
      <c r="AFB241" s="10"/>
      <c r="AFC241" s="10"/>
      <c r="AFD241" s="10"/>
      <c r="AFE241" s="10"/>
      <c r="AFF241" s="10"/>
      <c r="AFG241" s="10"/>
      <c r="AFH241" s="10"/>
      <c r="AFI241" s="10"/>
      <c r="AFJ241" s="10"/>
      <c r="AFK241" s="10"/>
      <c r="AFL241" s="10"/>
      <c r="AFM241" s="10"/>
      <c r="AFN241" s="10"/>
      <c r="AFO241" s="10"/>
      <c r="AFP241" s="10"/>
      <c r="AFQ241" s="10"/>
      <c r="AFR241" s="10"/>
      <c r="AFS241" s="10"/>
      <c r="AFT241" s="10"/>
      <c r="AFU241" s="10"/>
      <c r="AFV241" s="10"/>
      <c r="AFW241" s="10"/>
      <c r="AFX241" s="10"/>
      <c r="AFY241" s="10"/>
      <c r="AFZ241" s="10"/>
      <c r="AGA241" s="10"/>
      <c r="AGB241" s="10"/>
      <c r="AGC241" s="10"/>
      <c r="AGD241" s="10"/>
      <c r="AGE241" s="10"/>
      <c r="AGF241" s="10"/>
      <c r="AGG241" s="10"/>
      <c r="AGH241" s="10"/>
      <c r="AGI241" s="10"/>
      <c r="AGJ241" s="10"/>
      <c r="AGK241" s="10"/>
      <c r="AGL241" s="10"/>
      <c r="AGM241" s="10"/>
      <c r="AGN241" s="10"/>
      <c r="AGO241" s="10"/>
      <c r="AGP241" s="10"/>
      <c r="AGQ241" s="10"/>
      <c r="AGR241" s="10"/>
      <c r="AGS241" s="10"/>
      <c r="AGT241" s="10"/>
      <c r="AGU241" s="10"/>
      <c r="AGV241" s="10"/>
      <c r="AGW241" s="10"/>
      <c r="AGX241" s="10"/>
      <c r="AGY241" s="10"/>
      <c r="AGZ241" s="10"/>
      <c r="AHA241" s="10"/>
      <c r="AHB241" s="10"/>
      <c r="AHC241" s="10"/>
      <c r="AHD241" s="10"/>
      <c r="AHE241" s="10"/>
      <c r="AHF241" s="10"/>
      <c r="AHG241" s="10"/>
      <c r="AHH241" s="10"/>
      <c r="AHI241" s="10"/>
      <c r="AHJ241" s="10"/>
      <c r="AHK241" s="10"/>
      <c r="AHL241" s="10"/>
      <c r="AHM241" s="10"/>
      <c r="AHN241" s="10"/>
      <c r="AHO241" s="10"/>
      <c r="AHP241" s="10"/>
      <c r="AHQ241" s="10"/>
      <c r="AHR241" s="10"/>
      <c r="AHS241" s="10"/>
      <c r="AHT241" s="10"/>
      <c r="AHU241" s="10"/>
      <c r="AHV241" s="10"/>
      <c r="AHW241" s="10"/>
      <c r="AHX241" s="10"/>
      <c r="AHY241" s="10"/>
      <c r="AHZ241" s="10"/>
      <c r="AIA241" s="10"/>
      <c r="AIB241" s="10"/>
      <c r="AIC241" s="10"/>
      <c r="AID241" s="10"/>
      <c r="AIE241" s="10"/>
      <c r="AIF241" s="10"/>
      <c r="AIG241" s="10"/>
      <c r="AIH241" s="10"/>
      <c r="AII241" s="10"/>
      <c r="AIJ241" s="10"/>
      <c r="AIK241" s="10"/>
      <c r="AIL241" s="10"/>
      <c r="AIM241" s="10"/>
      <c r="AIN241" s="10"/>
      <c r="AIO241" s="10"/>
      <c r="AIP241" s="10"/>
      <c r="AIQ241" s="10"/>
      <c r="AIR241" s="10"/>
      <c r="AIS241" s="10"/>
      <c r="AIT241" s="10"/>
      <c r="AIU241" s="10"/>
      <c r="AIV241" s="10"/>
      <c r="AIW241" s="10"/>
      <c r="AIX241" s="10"/>
      <c r="AIY241" s="10"/>
      <c r="AIZ241" s="10"/>
      <c r="AJA241" s="10"/>
      <c r="AJB241" s="10"/>
      <c r="AJC241" s="10"/>
      <c r="AJD241" s="10"/>
      <c r="AJE241" s="10"/>
      <c r="AJF241" s="10"/>
      <c r="AJG241" s="10"/>
      <c r="AJH241" s="10"/>
      <c r="AJI241" s="10"/>
      <c r="AJJ241" s="10"/>
      <c r="AJK241" s="10"/>
      <c r="AJL241" s="10"/>
      <c r="AJM241" s="10"/>
      <c r="AJN241" s="10"/>
      <c r="AJO241" s="10"/>
      <c r="AJP241" s="10"/>
      <c r="AJQ241" s="10"/>
      <c r="AJR241" s="10"/>
      <c r="AJS241" s="10"/>
      <c r="AJT241" s="10"/>
      <c r="AJU241" s="10"/>
      <c r="AJV241" s="10"/>
      <c r="AJW241" s="10"/>
      <c r="AJX241" s="10"/>
      <c r="AJY241" s="10"/>
      <c r="AJZ241" s="10"/>
      <c r="AKA241" s="10"/>
      <c r="AKB241" s="10"/>
      <c r="AKC241" s="10"/>
      <c r="AKD241" s="10"/>
      <c r="AKE241" s="10"/>
      <c r="AKF241" s="10"/>
      <c r="AKG241" s="10"/>
      <c r="AKH241" s="10"/>
      <c r="AKI241" s="10"/>
      <c r="AKJ241" s="10"/>
      <c r="AKK241" s="10"/>
      <c r="AKL241" s="10"/>
      <c r="AKM241" s="10"/>
      <c r="AKN241" s="10"/>
      <c r="AKO241" s="10"/>
      <c r="AKP241" s="10"/>
      <c r="AKQ241" s="10"/>
      <c r="AKR241" s="10"/>
      <c r="AKS241" s="10"/>
      <c r="AKT241" s="10"/>
      <c r="AKU241" s="10"/>
      <c r="AKV241" s="10"/>
      <c r="AKW241" s="10"/>
      <c r="AKX241" s="10"/>
      <c r="AKY241" s="10"/>
      <c r="AKZ241" s="10"/>
      <c r="ALA241" s="10"/>
      <c r="ALB241" s="10"/>
      <c r="ALC241" s="10"/>
      <c r="ALD241" s="10"/>
      <c r="ALE241" s="10"/>
      <c r="ALF241" s="10"/>
      <c r="ALG241" s="10"/>
      <c r="ALH241" s="10"/>
      <c r="ALI241" s="10"/>
      <c r="ALJ241" s="10"/>
      <c r="ALK241" s="10"/>
      <c r="ALL241" s="10"/>
      <c r="ALM241" s="10"/>
      <c r="ALN241" s="10"/>
      <c r="ALO241" s="10"/>
      <c r="ALP241" s="10"/>
      <c r="ALQ241" s="10"/>
      <c r="ALR241" s="10"/>
      <c r="ALS241" s="10"/>
      <c r="ALT241" s="10"/>
      <c r="ALU241" s="10"/>
      <c r="ALV241" s="10"/>
      <c r="ALW241" s="10"/>
      <c r="ALX241" s="10"/>
      <c r="ALY241" s="10"/>
      <c r="ALZ241" s="10"/>
      <c r="AMA241" s="10"/>
      <c r="AMB241" s="10"/>
      <c r="AMC241" s="10"/>
      <c r="AMD241" s="10"/>
      <c r="AME241" s="10"/>
      <c r="AMF241" s="10"/>
      <c r="AMG241" s="10"/>
      <c r="AMH241" s="10"/>
      <c r="AMI241" s="10"/>
      <c r="AMJ241" s="10"/>
      <c r="AMK241" s="10"/>
      <c r="AML241" s="10"/>
      <c r="AMM241" s="10"/>
      <c r="AMN241" s="10"/>
      <c r="AMO241" s="10"/>
      <c r="AMP241" s="10"/>
      <c r="AMQ241" s="10"/>
      <c r="AMR241" s="10"/>
      <c r="AMS241" s="10"/>
      <c r="AMT241" s="10"/>
      <c r="AMU241" s="10"/>
      <c r="AMV241" s="10"/>
      <c r="AMW241" s="10"/>
      <c r="AMX241" s="10"/>
      <c r="AMY241" s="10"/>
      <c r="AMZ241" s="10"/>
      <c r="ANA241" s="10"/>
      <c r="ANB241" s="10"/>
      <c r="ANC241" s="10"/>
      <c r="AND241" s="10"/>
      <c r="ANE241" s="10"/>
      <c r="ANF241" s="10"/>
      <c r="ANG241" s="10"/>
      <c r="ANH241" s="10"/>
      <c r="ANI241" s="10"/>
      <c r="ANJ241" s="10"/>
      <c r="ANK241" s="10"/>
      <c r="ANL241" s="10"/>
      <c r="ANM241" s="10"/>
      <c r="ANN241" s="10"/>
      <c r="ANO241" s="10"/>
      <c r="ANP241" s="10"/>
      <c r="ANQ241" s="10"/>
      <c r="ANR241" s="10"/>
      <c r="ANS241" s="10"/>
      <c r="ANT241" s="10"/>
      <c r="ANU241" s="10"/>
      <c r="ANV241" s="10"/>
      <c r="ANW241" s="10"/>
      <c r="ANX241" s="10"/>
      <c r="ANY241" s="10"/>
      <c r="ANZ241" s="10"/>
      <c r="AOA241" s="10"/>
      <c r="AOB241" s="10"/>
      <c r="AOC241" s="10"/>
      <c r="AOD241" s="10"/>
      <c r="AOE241" s="10"/>
      <c r="AOF241" s="10"/>
      <c r="AOG241" s="10"/>
      <c r="AOH241" s="10"/>
      <c r="AOI241" s="10"/>
      <c r="AOJ241" s="10"/>
      <c r="AOK241" s="10"/>
      <c r="AOL241" s="10"/>
      <c r="AOM241" s="10"/>
      <c r="AON241" s="10"/>
      <c r="AOO241" s="10"/>
      <c r="AOP241" s="10"/>
      <c r="AOQ241" s="10"/>
      <c r="AOR241" s="10"/>
      <c r="AOS241" s="10"/>
      <c r="AOT241" s="10"/>
      <c r="AOU241" s="10"/>
      <c r="AOV241" s="10"/>
      <c r="AOW241" s="10"/>
      <c r="AOX241" s="10"/>
      <c r="AOY241" s="10"/>
      <c r="AOZ241" s="10"/>
      <c r="APA241" s="10"/>
      <c r="APB241" s="10"/>
      <c r="APC241" s="10"/>
      <c r="APD241" s="10"/>
      <c r="APE241" s="10"/>
      <c r="APF241" s="10"/>
      <c r="APG241" s="10"/>
      <c r="APH241" s="10"/>
      <c r="API241" s="10"/>
      <c r="APJ241" s="10"/>
      <c r="APK241" s="10"/>
      <c r="APL241" s="10"/>
      <c r="APM241" s="10"/>
      <c r="APN241" s="10"/>
      <c r="APO241" s="10"/>
      <c r="APP241" s="10"/>
      <c r="APQ241" s="10"/>
      <c r="APR241" s="10"/>
      <c r="APS241" s="10"/>
      <c r="APT241" s="10"/>
      <c r="APU241" s="10"/>
      <c r="APV241" s="10"/>
      <c r="APW241" s="10"/>
      <c r="APX241" s="10"/>
      <c r="APY241" s="10"/>
      <c r="APZ241" s="10"/>
      <c r="AQA241" s="10"/>
      <c r="AQB241" s="10"/>
      <c r="AQC241" s="10"/>
      <c r="AQD241" s="10"/>
      <c r="AQE241" s="10"/>
      <c r="AQF241" s="10"/>
      <c r="AQG241" s="10"/>
      <c r="AQH241" s="10"/>
      <c r="AQI241" s="10"/>
      <c r="AQJ241" s="10"/>
      <c r="AQK241" s="10"/>
      <c r="AQL241" s="10"/>
      <c r="AQM241" s="10"/>
      <c r="AQN241" s="10"/>
      <c r="AQO241" s="10"/>
      <c r="AQP241" s="10"/>
      <c r="AQQ241" s="10"/>
      <c r="AQR241" s="10"/>
      <c r="AQS241" s="10"/>
      <c r="AQT241" s="10"/>
      <c r="AQU241" s="10"/>
      <c r="AQV241" s="10"/>
      <c r="AQW241" s="10"/>
      <c r="AQX241" s="10"/>
      <c r="AQY241" s="10"/>
      <c r="AQZ241" s="10"/>
      <c r="ARA241" s="10"/>
      <c r="ARB241" s="10"/>
      <c r="ARC241" s="10"/>
      <c r="ARD241" s="10"/>
      <c r="ARE241" s="10"/>
      <c r="ARF241" s="10"/>
      <c r="ARG241" s="10"/>
      <c r="ARH241" s="10"/>
      <c r="ARI241" s="10"/>
      <c r="ARJ241" s="10"/>
      <c r="ARK241" s="10"/>
      <c r="ARL241" s="10"/>
      <c r="ARM241" s="10"/>
      <c r="ARN241" s="10"/>
      <c r="ARO241" s="10"/>
      <c r="ARP241" s="10"/>
      <c r="ARQ241" s="10"/>
      <c r="ARR241" s="10"/>
      <c r="ARS241" s="10"/>
      <c r="ART241" s="10"/>
      <c r="ARU241" s="10"/>
      <c r="ARV241" s="10"/>
      <c r="ARW241" s="10"/>
      <c r="ARX241" s="10"/>
      <c r="ARY241" s="10"/>
      <c r="ARZ241" s="10"/>
      <c r="ASA241" s="10"/>
      <c r="ASB241" s="10"/>
      <c r="ASC241" s="10"/>
      <c r="ASD241" s="10"/>
      <c r="ASE241" s="10"/>
      <c r="ASF241" s="10"/>
      <c r="ASG241" s="10"/>
      <c r="ASH241" s="10"/>
      <c r="ASI241" s="10"/>
      <c r="ASJ241" s="10"/>
      <c r="ASK241" s="10"/>
      <c r="ASL241" s="10"/>
      <c r="ASM241" s="10"/>
      <c r="ASN241" s="10"/>
      <c r="ASO241" s="10"/>
      <c r="ASP241" s="10"/>
      <c r="ASQ241" s="10"/>
      <c r="ASR241" s="10"/>
      <c r="ASS241" s="10"/>
      <c r="AST241" s="10"/>
      <c r="ASU241" s="10"/>
      <c r="ASV241" s="10"/>
      <c r="ASW241" s="10"/>
      <c r="ASX241" s="10"/>
      <c r="ASY241" s="10"/>
      <c r="ASZ241" s="10"/>
      <c r="ATA241" s="10"/>
      <c r="ATB241" s="10"/>
      <c r="ATC241" s="10"/>
      <c r="ATD241" s="10"/>
      <c r="ATE241" s="10"/>
      <c r="ATF241" s="10"/>
      <c r="ATG241" s="10"/>
      <c r="ATH241" s="10"/>
      <c r="ATI241" s="10"/>
      <c r="ATJ241" s="10"/>
      <c r="ATK241" s="10"/>
      <c r="ATL241" s="10"/>
      <c r="ATM241" s="10"/>
      <c r="ATN241" s="10"/>
      <c r="ATO241" s="10"/>
      <c r="ATP241" s="10"/>
      <c r="ATQ241" s="10"/>
      <c r="ATR241" s="10"/>
      <c r="ATS241" s="10"/>
      <c r="ATT241" s="10"/>
      <c r="ATU241" s="10"/>
      <c r="ATV241" s="10"/>
      <c r="ATW241" s="10"/>
      <c r="ATX241" s="10"/>
      <c r="ATY241" s="10"/>
      <c r="ATZ241" s="10"/>
      <c r="AUA241" s="10"/>
      <c r="AUB241" s="10"/>
      <c r="AUC241" s="10"/>
      <c r="AUD241" s="10"/>
      <c r="AUE241" s="10"/>
      <c r="AUF241" s="10"/>
      <c r="AUG241" s="10"/>
      <c r="AUH241" s="10"/>
      <c r="AUI241" s="10"/>
      <c r="AUJ241" s="10"/>
      <c r="AUK241" s="10"/>
      <c r="AUL241" s="10"/>
      <c r="AUM241" s="10"/>
      <c r="AUN241" s="10"/>
      <c r="AUO241" s="10"/>
      <c r="AUP241" s="10"/>
      <c r="AUQ241" s="10"/>
      <c r="AUR241" s="10"/>
      <c r="AUS241" s="10"/>
      <c r="AUT241" s="10"/>
      <c r="AUU241" s="10"/>
      <c r="AUV241" s="10"/>
      <c r="AUW241" s="10"/>
      <c r="AUX241" s="10"/>
      <c r="AUY241" s="10"/>
      <c r="AUZ241" s="10"/>
      <c r="AVA241" s="10"/>
      <c r="AVB241" s="10"/>
      <c r="AVC241" s="10"/>
      <c r="AVD241" s="10"/>
      <c r="AVE241" s="10"/>
      <c r="AVF241" s="10"/>
      <c r="AVG241" s="10"/>
      <c r="AVH241" s="10"/>
      <c r="AVI241" s="10"/>
      <c r="AVJ241" s="10"/>
      <c r="AVK241" s="10"/>
      <c r="AVL241" s="10"/>
      <c r="AVM241" s="10"/>
      <c r="AVN241" s="10"/>
      <c r="AVO241" s="10"/>
      <c r="AVP241" s="10"/>
      <c r="AVQ241" s="10"/>
      <c r="AVR241" s="10"/>
      <c r="AVS241" s="10"/>
      <c r="AVT241" s="10"/>
      <c r="AVU241" s="10"/>
      <c r="AVV241" s="10"/>
      <c r="AVW241" s="10"/>
      <c r="AVX241" s="10"/>
      <c r="AVY241" s="10"/>
      <c r="AVZ241" s="10"/>
      <c r="AWA241" s="10"/>
      <c r="AWB241" s="10"/>
      <c r="AWC241" s="10"/>
      <c r="AWD241" s="10"/>
      <c r="AWE241" s="10"/>
      <c r="AWF241" s="10"/>
      <c r="AWG241" s="10"/>
      <c r="AWH241" s="10"/>
      <c r="AWI241" s="10"/>
      <c r="AWJ241" s="10"/>
      <c r="AWK241" s="10"/>
      <c r="AWL241" s="10"/>
      <c r="AWM241" s="10"/>
      <c r="AWN241" s="10"/>
      <c r="AWO241" s="10"/>
      <c r="AWP241" s="10"/>
      <c r="AWQ241" s="10"/>
      <c r="AWR241" s="10"/>
      <c r="AWS241" s="10"/>
      <c r="AWT241" s="10"/>
      <c r="AWU241" s="10"/>
      <c r="AWV241" s="10"/>
      <c r="AWW241" s="10"/>
      <c r="AWX241" s="10"/>
      <c r="AWY241" s="10"/>
      <c r="AWZ241" s="10"/>
      <c r="AXA241" s="10"/>
      <c r="AXB241" s="10"/>
      <c r="AXC241" s="10"/>
      <c r="AXD241" s="10"/>
      <c r="AXE241" s="10"/>
      <c r="AXF241" s="10"/>
      <c r="AXG241" s="10"/>
      <c r="AXH241" s="10"/>
      <c r="AXI241" s="10"/>
      <c r="AXJ241" s="10"/>
      <c r="AXK241" s="10"/>
      <c r="AXL241" s="10"/>
      <c r="AXM241" s="10"/>
      <c r="AXN241" s="10"/>
      <c r="AXO241" s="10"/>
      <c r="AXP241" s="10"/>
      <c r="AXQ241" s="10"/>
      <c r="AXR241" s="10"/>
      <c r="AXS241" s="10"/>
      <c r="AXT241" s="10"/>
      <c r="AXU241" s="10"/>
      <c r="AXV241" s="10"/>
      <c r="AXW241" s="10"/>
      <c r="AXX241" s="10"/>
      <c r="AXY241" s="10"/>
      <c r="AXZ241" s="10"/>
      <c r="AYA241" s="10"/>
      <c r="AYB241" s="10"/>
      <c r="AYC241" s="10"/>
      <c r="AYD241" s="10"/>
      <c r="AYE241" s="10"/>
      <c r="AYF241" s="10"/>
      <c r="AYG241" s="10"/>
      <c r="AYH241" s="10"/>
      <c r="AYI241" s="10"/>
      <c r="AYJ241" s="10"/>
      <c r="AYK241" s="10"/>
      <c r="AYL241" s="10"/>
      <c r="AYM241" s="10"/>
      <c r="AYN241" s="10"/>
      <c r="AYO241" s="10"/>
      <c r="AYP241" s="10"/>
      <c r="AYQ241" s="10"/>
      <c r="AYR241" s="10"/>
      <c r="AYS241" s="10"/>
      <c r="AYT241" s="10"/>
      <c r="AYU241" s="10"/>
      <c r="AYV241" s="10"/>
      <c r="AYW241" s="10"/>
      <c r="AYX241" s="10"/>
      <c r="AYY241" s="10"/>
      <c r="AYZ241" s="10"/>
      <c r="AZA241" s="10"/>
      <c r="AZB241" s="10"/>
      <c r="AZC241" s="10"/>
      <c r="AZD241" s="10"/>
      <c r="AZE241" s="10"/>
      <c r="AZF241" s="10"/>
      <c r="AZG241" s="10"/>
      <c r="AZH241" s="10"/>
      <c r="AZI241" s="10"/>
      <c r="AZJ241" s="10"/>
      <c r="AZK241" s="10"/>
      <c r="AZL241" s="10"/>
      <c r="AZM241" s="10"/>
      <c r="AZN241" s="10"/>
      <c r="AZO241" s="10"/>
      <c r="AZP241" s="10"/>
      <c r="AZQ241" s="10"/>
      <c r="AZR241" s="10"/>
      <c r="AZS241" s="10"/>
      <c r="AZT241" s="10"/>
      <c r="AZU241" s="10"/>
      <c r="AZV241" s="10"/>
      <c r="AZW241" s="10"/>
      <c r="AZX241" s="10"/>
      <c r="AZY241" s="10"/>
      <c r="AZZ241" s="10"/>
      <c r="BAA241" s="10"/>
      <c r="BAB241" s="10"/>
      <c r="BAC241" s="10"/>
      <c r="BAD241" s="10"/>
      <c r="BAE241" s="10"/>
      <c r="BAF241" s="10"/>
      <c r="BAG241" s="10"/>
      <c r="BAH241" s="10"/>
      <c r="BAI241" s="10"/>
      <c r="BAJ241" s="10"/>
      <c r="BAK241" s="10"/>
      <c r="BAL241" s="10"/>
      <c r="BAM241" s="10"/>
      <c r="BAN241" s="10"/>
      <c r="BAO241" s="10"/>
      <c r="BAP241" s="10"/>
      <c r="BAQ241" s="10"/>
      <c r="BAR241" s="10"/>
      <c r="BAS241" s="10"/>
      <c r="BAT241" s="10"/>
      <c r="BAU241" s="10"/>
      <c r="BAV241" s="10"/>
      <c r="BAW241" s="10"/>
      <c r="BAX241" s="10"/>
      <c r="BAY241" s="10"/>
      <c r="BAZ241" s="10"/>
      <c r="BBA241" s="10"/>
      <c r="BBB241" s="10"/>
      <c r="BBC241" s="10"/>
      <c r="BBD241" s="10"/>
      <c r="BBE241" s="10"/>
      <c r="BBF241" s="10"/>
      <c r="BBG241" s="10"/>
      <c r="BBH241" s="10"/>
      <c r="BBI241" s="10"/>
      <c r="BBJ241" s="10"/>
      <c r="BBK241" s="10"/>
      <c r="BBL241" s="10"/>
      <c r="BBM241" s="10"/>
      <c r="BBN241" s="10"/>
      <c r="BBO241" s="10"/>
      <c r="BBP241" s="10"/>
      <c r="BBQ241" s="10"/>
      <c r="BBR241" s="10"/>
      <c r="BBS241" s="10"/>
      <c r="BBT241" s="10"/>
      <c r="BBU241" s="10"/>
      <c r="BBV241" s="10"/>
      <c r="BBW241" s="10"/>
      <c r="BBX241" s="10"/>
      <c r="BBY241" s="10"/>
      <c r="BBZ241" s="10"/>
      <c r="BCA241" s="10"/>
      <c r="BCB241" s="10"/>
      <c r="BCC241" s="10"/>
      <c r="BCD241" s="10"/>
      <c r="BCE241" s="10"/>
      <c r="BCF241" s="10"/>
      <c r="BCG241" s="10"/>
      <c r="BCH241" s="10"/>
      <c r="BCI241" s="10"/>
      <c r="BCJ241" s="10"/>
      <c r="BCK241" s="10"/>
      <c r="BCL241" s="10"/>
      <c r="BCM241" s="10"/>
      <c r="BCN241" s="10"/>
      <c r="BCO241" s="10"/>
      <c r="BCP241" s="10"/>
      <c r="BCQ241" s="10"/>
      <c r="BCR241" s="10"/>
      <c r="BCS241" s="10"/>
      <c r="BCT241" s="10"/>
      <c r="BCU241" s="10"/>
      <c r="BCV241" s="10"/>
      <c r="BCW241" s="10"/>
      <c r="BCX241" s="10"/>
      <c r="BCY241" s="10"/>
      <c r="BCZ241" s="10"/>
      <c r="BDA241" s="10"/>
      <c r="BDB241" s="10"/>
      <c r="BDC241" s="10"/>
      <c r="BDD241" s="10"/>
      <c r="BDE241" s="10"/>
      <c r="BDF241" s="10"/>
      <c r="BDG241" s="10"/>
      <c r="BDH241" s="10"/>
      <c r="BDI241" s="10"/>
      <c r="BDJ241" s="10"/>
      <c r="BDK241" s="10"/>
      <c r="BDL241" s="10"/>
      <c r="BDM241" s="10"/>
      <c r="BDN241" s="10"/>
      <c r="BDO241" s="10"/>
      <c r="BDP241" s="10"/>
      <c r="BDQ241" s="10"/>
      <c r="BDR241" s="10"/>
      <c r="BDS241" s="10"/>
      <c r="BDT241" s="10"/>
      <c r="BDU241" s="10"/>
      <c r="BDV241" s="10"/>
      <c r="BDW241" s="10"/>
      <c r="BDX241" s="10"/>
      <c r="BDY241" s="10"/>
      <c r="BDZ241" s="10"/>
      <c r="BEA241" s="10"/>
      <c r="BEB241" s="10"/>
      <c r="BEC241" s="10"/>
      <c r="BED241" s="10"/>
      <c r="BEE241" s="10"/>
      <c r="BEF241" s="10"/>
      <c r="BEG241" s="10"/>
      <c r="BEH241" s="10"/>
      <c r="BEI241" s="10"/>
      <c r="BEJ241" s="10"/>
      <c r="BEK241" s="10"/>
      <c r="BEL241" s="10"/>
      <c r="BEM241" s="10"/>
      <c r="BEN241" s="10"/>
      <c r="BEO241" s="10"/>
      <c r="BEP241" s="10"/>
      <c r="BEQ241" s="10"/>
      <c r="BER241" s="10"/>
      <c r="BES241" s="10"/>
      <c r="BET241" s="10"/>
      <c r="BEU241" s="10"/>
      <c r="BEV241" s="10"/>
      <c r="BEW241" s="10"/>
      <c r="BEX241" s="10"/>
      <c r="BEY241" s="10"/>
      <c r="BEZ241" s="10"/>
      <c r="BFA241" s="10"/>
      <c r="BFB241" s="10"/>
      <c r="BFC241" s="10"/>
      <c r="BFD241" s="10"/>
      <c r="BFE241" s="10"/>
      <c r="BFF241" s="10"/>
      <c r="BFG241" s="10"/>
      <c r="BFH241" s="10"/>
      <c r="BFI241" s="10"/>
      <c r="BFJ241" s="10"/>
      <c r="BFK241" s="10"/>
      <c r="BFL241" s="10"/>
      <c r="BFM241" s="10"/>
      <c r="BFN241" s="10"/>
      <c r="BFO241" s="10"/>
      <c r="BFP241" s="10"/>
      <c r="BFQ241" s="10"/>
      <c r="BFR241" s="10"/>
      <c r="BFS241" s="10"/>
      <c r="BFT241" s="10"/>
      <c r="BFU241" s="10"/>
      <c r="BFV241" s="10"/>
      <c r="BFW241" s="10"/>
      <c r="BFX241" s="10"/>
      <c r="BFY241" s="10"/>
      <c r="BFZ241" s="10"/>
      <c r="BGA241" s="10"/>
      <c r="BGB241" s="10"/>
      <c r="BGC241" s="10"/>
      <c r="BGD241" s="10"/>
      <c r="BGE241" s="10"/>
      <c r="BGF241" s="10"/>
      <c r="BGG241" s="10"/>
      <c r="BGH241" s="10"/>
      <c r="BGI241" s="10"/>
      <c r="BGJ241" s="10"/>
      <c r="BGK241" s="10"/>
      <c r="BGL241" s="10"/>
      <c r="BGM241" s="10"/>
      <c r="BGN241" s="10"/>
      <c r="BGO241" s="10"/>
      <c r="BGP241" s="10"/>
      <c r="BGQ241" s="10"/>
      <c r="BGR241" s="10"/>
      <c r="BGS241" s="10"/>
      <c r="BGT241" s="10"/>
      <c r="BGU241" s="10"/>
      <c r="BGV241" s="10"/>
      <c r="BGW241" s="10"/>
      <c r="BGX241" s="10"/>
      <c r="BGY241" s="10"/>
      <c r="BGZ241" s="10"/>
      <c r="BHA241" s="10"/>
      <c r="BHB241" s="10"/>
      <c r="BHC241" s="10"/>
      <c r="BHD241" s="10"/>
      <c r="BHE241" s="10"/>
      <c r="BHF241" s="10"/>
      <c r="BHG241" s="10"/>
      <c r="BHH241" s="10"/>
      <c r="BHI241" s="10"/>
      <c r="BHJ241" s="10"/>
      <c r="BHK241" s="10"/>
      <c r="BHL241" s="10"/>
      <c r="BHM241" s="10"/>
      <c r="BHN241" s="10"/>
      <c r="BHO241" s="10"/>
      <c r="BHP241" s="10"/>
      <c r="BHQ241" s="10"/>
      <c r="BHR241" s="10"/>
      <c r="BHS241" s="10"/>
      <c r="BHT241" s="10"/>
      <c r="BHU241" s="10"/>
      <c r="BHV241" s="10"/>
      <c r="BHW241" s="10"/>
      <c r="BHX241" s="10"/>
      <c r="BHY241" s="10"/>
      <c r="BHZ241" s="10"/>
      <c r="BIA241" s="10"/>
      <c r="BIB241" s="10"/>
      <c r="BIC241" s="10"/>
      <c r="BID241" s="10"/>
      <c r="BIE241" s="10"/>
      <c r="BIF241" s="10"/>
      <c r="BIG241" s="10"/>
      <c r="BIH241" s="10"/>
      <c r="BII241" s="10"/>
      <c r="BIJ241" s="10"/>
      <c r="BIK241" s="10"/>
      <c r="BIL241" s="10"/>
      <c r="BIM241" s="10"/>
      <c r="BIN241" s="10"/>
      <c r="BIO241" s="10"/>
      <c r="BIP241" s="10"/>
      <c r="BIQ241" s="10"/>
      <c r="BIR241" s="10"/>
      <c r="BIS241" s="10"/>
      <c r="BIT241" s="10"/>
      <c r="BIU241" s="10"/>
      <c r="BIV241" s="10"/>
      <c r="BIW241" s="10"/>
      <c r="BIX241" s="10"/>
      <c r="BIY241" s="10"/>
      <c r="BIZ241" s="10"/>
      <c r="BJA241" s="10"/>
      <c r="BJB241" s="10"/>
      <c r="BJC241" s="10"/>
      <c r="BJD241" s="10"/>
      <c r="BJE241" s="10"/>
      <c r="BJF241" s="10"/>
      <c r="BJG241" s="10"/>
      <c r="BJH241" s="10"/>
      <c r="BJI241" s="10"/>
      <c r="BJJ241" s="10"/>
      <c r="BJK241" s="10"/>
      <c r="BJL241" s="10"/>
      <c r="BJM241" s="10"/>
      <c r="BJN241" s="10"/>
      <c r="BJO241" s="10"/>
      <c r="BJP241" s="10"/>
      <c r="BJQ241" s="10"/>
      <c r="BJR241" s="10"/>
      <c r="BJS241" s="10"/>
      <c r="BJT241" s="10"/>
      <c r="BJU241" s="10"/>
      <c r="BJV241" s="10"/>
      <c r="BJW241" s="10"/>
      <c r="BJX241" s="10"/>
      <c r="BJY241" s="10"/>
      <c r="BJZ241" s="10"/>
      <c r="BKA241" s="10"/>
      <c r="BKB241" s="10"/>
      <c r="BKC241" s="10"/>
      <c r="BKD241" s="10"/>
      <c r="BKE241" s="10"/>
      <c r="BKF241" s="10"/>
      <c r="BKG241" s="10"/>
      <c r="BKH241" s="10"/>
      <c r="BKI241" s="10"/>
      <c r="BKJ241" s="10"/>
      <c r="BKK241" s="10"/>
      <c r="BKL241" s="10"/>
      <c r="BKM241" s="10"/>
      <c r="BKN241" s="10"/>
      <c r="BKO241" s="10"/>
      <c r="BKP241" s="10"/>
      <c r="BKQ241" s="10"/>
      <c r="BKR241" s="10"/>
      <c r="BKS241" s="10"/>
      <c r="BKT241" s="10"/>
      <c r="BKU241" s="10"/>
      <c r="BKV241" s="10"/>
      <c r="BKW241" s="10"/>
      <c r="BKX241" s="10"/>
      <c r="BKY241" s="10"/>
      <c r="BKZ241" s="10"/>
      <c r="BLA241" s="10"/>
      <c r="BLB241" s="10"/>
      <c r="BLC241" s="10"/>
      <c r="BLD241" s="10"/>
      <c r="BLE241" s="10"/>
      <c r="BLF241" s="10"/>
      <c r="BLG241" s="10"/>
      <c r="BLH241" s="10"/>
      <c r="BLI241" s="10"/>
      <c r="BLJ241" s="10"/>
      <c r="BLK241" s="10"/>
      <c r="BLL241" s="10"/>
      <c r="BLM241" s="10"/>
      <c r="BLN241" s="10"/>
      <c r="BLO241" s="10"/>
      <c r="BLP241" s="10"/>
      <c r="BLQ241" s="10"/>
      <c r="BLR241" s="10"/>
      <c r="BLS241" s="10"/>
      <c r="BLT241" s="10"/>
      <c r="BLU241" s="10"/>
      <c r="BLV241" s="10"/>
      <c r="BLW241" s="10"/>
      <c r="BLX241" s="10"/>
      <c r="BLY241" s="10"/>
      <c r="BLZ241" s="10"/>
      <c r="BMA241" s="10"/>
      <c r="BMB241" s="10"/>
      <c r="BMC241" s="10"/>
      <c r="BMD241" s="10"/>
      <c r="BME241" s="10"/>
      <c r="BMF241" s="10"/>
      <c r="BMG241" s="10"/>
      <c r="BMH241" s="10"/>
      <c r="BMI241" s="10"/>
      <c r="BMJ241" s="10"/>
      <c r="BMK241" s="10"/>
      <c r="BML241" s="10"/>
      <c r="BMM241" s="10"/>
      <c r="BMN241" s="10"/>
      <c r="BMO241" s="10"/>
      <c r="BMP241" s="10"/>
      <c r="BMQ241" s="10"/>
      <c r="BMR241" s="10"/>
      <c r="BMS241" s="10"/>
      <c r="BMT241" s="10"/>
      <c r="BMU241" s="10"/>
      <c r="BMV241" s="10"/>
      <c r="BMW241" s="10"/>
      <c r="BMX241" s="10"/>
      <c r="BMY241" s="10"/>
      <c r="BMZ241" s="10"/>
      <c r="BNA241" s="10"/>
      <c r="BNB241" s="10"/>
      <c r="BNC241" s="10"/>
      <c r="BND241" s="10"/>
      <c r="BNE241" s="10"/>
      <c r="BNF241" s="10"/>
      <c r="BNG241" s="10"/>
      <c r="BNH241" s="10"/>
      <c r="BNI241" s="10"/>
      <c r="BNJ241" s="10"/>
      <c r="BNK241" s="10"/>
      <c r="BNL241" s="10"/>
      <c r="BNM241" s="10"/>
      <c r="BNN241" s="10"/>
      <c r="BNO241" s="10"/>
      <c r="BNP241" s="10"/>
      <c r="BNQ241" s="10"/>
      <c r="BNR241" s="10"/>
      <c r="BNS241" s="10"/>
      <c r="BNT241" s="10"/>
      <c r="BNU241" s="10"/>
      <c r="BNV241" s="10"/>
      <c r="BNW241" s="10"/>
      <c r="BNX241" s="10"/>
      <c r="BNY241" s="10"/>
      <c r="BNZ241" s="10"/>
      <c r="BOA241" s="10"/>
      <c r="BOB241" s="10"/>
      <c r="BOC241" s="10"/>
      <c r="BOD241" s="10"/>
      <c r="BOE241" s="10"/>
      <c r="BOF241" s="10"/>
      <c r="BOG241" s="10"/>
      <c r="BOH241" s="10"/>
      <c r="BOI241" s="10"/>
      <c r="BOJ241" s="10"/>
      <c r="BOK241" s="10"/>
      <c r="BOL241" s="10"/>
      <c r="BOM241" s="10"/>
      <c r="BON241" s="10"/>
      <c r="BOO241" s="10"/>
      <c r="BOP241" s="10"/>
      <c r="BOQ241" s="10"/>
      <c r="BOR241" s="10"/>
      <c r="BOS241" s="10"/>
      <c r="BOT241" s="10"/>
      <c r="BOU241" s="10"/>
      <c r="BOV241" s="10"/>
      <c r="BOW241" s="10"/>
      <c r="BOX241" s="10"/>
      <c r="BOY241" s="10"/>
      <c r="BOZ241" s="10"/>
      <c r="BPA241" s="10"/>
      <c r="BPB241" s="10"/>
      <c r="BPC241" s="10"/>
      <c r="BPD241" s="10"/>
      <c r="BPE241" s="10"/>
      <c r="BPF241" s="10"/>
      <c r="BPG241" s="10"/>
      <c r="BPH241" s="10"/>
      <c r="BPI241" s="10"/>
      <c r="BPJ241" s="10"/>
      <c r="BPK241" s="10"/>
      <c r="BPL241" s="10"/>
      <c r="BPM241" s="10"/>
      <c r="BPN241" s="10"/>
      <c r="BPO241" s="10"/>
      <c r="BPP241" s="10"/>
      <c r="BPQ241" s="10"/>
      <c r="BPR241" s="10"/>
      <c r="BPS241" s="10"/>
      <c r="BPT241" s="10"/>
      <c r="BPU241" s="10"/>
      <c r="BPV241" s="10"/>
      <c r="BPW241" s="10"/>
      <c r="BPX241" s="10"/>
      <c r="BPY241" s="10"/>
      <c r="BPZ241" s="10"/>
      <c r="BQA241" s="10"/>
      <c r="BQB241" s="10"/>
      <c r="BQC241" s="10"/>
      <c r="BQD241" s="10"/>
      <c r="BQE241" s="10"/>
      <c r="BQF241" s="10"/>
      <c r="BQG241" s="10"/>
      <c r="BQH241" s="10"/>
      <c r="BQI241" s="10"/>
      <c r="BQJ241" s="10"/>
      <c r="BQK241" s="10"/>
      <c r="BQL241" s="10"/>
      <c r="BQM241" s="10"/>
      <c r="BQN241" s="10"/>
      <c r="BQO241" s="10"/>
      <c r="BQP241" s="10"/>
      <c r="BQQ241" s="10"/>
      <c r="BQR241" s="10"/>
      <c r="BQS241" s="10"/>
      <c r="BQT241" s="10"/>
      <c r="BQU241" s="10"/>
      <c r="BQV241" s="10"/>
      <c r="BQW241" s="10"/>
      <c r="BQX241" s="10"/>
      <c r="BQY241" s="10"/>
      <c r="BQZ241" s="10"/>
      <c r="BRA241" s="10"/>
      <c r="BRB241" s="10"/>
      <c r="BRC241" s="10"/>
      <c r="BRD241" s="10"/>
      <c r="BRE241" s="10"/>
      <c r="BRF241" s="10"/>
      <c r="BRG241" s="10"/>
      <c r="BRH241" s="10"/>
      <c r="BRI241" s="10"/>
      <c r="BRJ241" s="10"/>
      <c r="BRK241" s="10"/>
      <c r="BRL241" s="10"/>
      <c r="BRM241" s="10"/>
      <c r="BRN241" s="10"/>
      <c r="BRO241" s="10"/>
      <c r="BRP241" s="10"/>
      <c r="BRQ241" s="10"/>
      <c r="BRR241" s="10"/>
      <c r="BRS241" s="10"/>
      <c r="BRT241" s="10"/>
      <c r="BRU241" s="10"/>
      <c r="BRV241" s="10"/>
      <c r="BRW241" s="10"/>
      <c r="BRX241" s="10"/>
      <c r="BRY241" s="10"/>
      <c r="BRZ241" s="10"/>
      <c r="BSA241" s="10"/>
      <c r="BSB241" s="10"/>
      <c r="BSC241" s="10"/>
      <c r="BSD241" s="10"/>
      <c r="BSE241" s="10"/>
      <c r="BSF241" s="10"/>
      <c r="BSG241" s="10"/>
      <c r="BSH241" s="10"/>
      <c r="BSI241" s="10"/>
      <c r="BSJ241" s="10"/>
      <c r="BSK241" s="10"/>
      <c r="BSL241" s="10"/>
      <c r="BSM241" s="10"/>
      <c r="BSN241" s="10"/>
      <c r="BSO241" s="10"/>
      <c r="BSP241" s="10"/>
      <c r="BSQ241" s="10"/>
      <c r="BSR241" s="10"/>
      <c r="BSS241" s="10"/>
      <c r="BST241" s="10"/>
      <c r="BSU241" s="10"/>
      <c r="BSV241" s="10"/>
      <c r="BSW241" s="10"/>
      <c r="BSX241" s="10"/>
      <c r="BSY241" s="10"/>
      <c r="BSZ241" s="10"/>
      <c r="BTA241" s="10"/>
      <c r="BTB241" s="10"/>
      <c r="BTC241" s="10"/>
      <c r="BTD241" s="10"/>
      <c r="BTE241" s="10"/>
      <c r="BTF241" s="10"/>
      <c r="BTG241" s="10"/>
      <c r="BTH241" s="10"/>
      <c r="BTI241" s="10"/>
      <c r="BTJ241" s="10"/>
      <c r="BTK241" s="10"/>
      <c r="BTL241" s="10"/>
      <c r="BTM241" s="10"/>
      <c r="BTN241" s="10"/>
      <c r="BTO241" s="10"/>
      <c r="BTP241" s="10"/>
      <c r="BTQ241" s="10"/>
      <c r="BTR241" s="10"/>
      <c r="BTS241" s="10"/>
      <c r="BTT241" s="10"/>
      <c r="BTU241" s="10"/>
      <c r="BTV241" s="10"/>
      <c r="BTW241" s="10"/>
      <c r="BTX241" s="10"/>
      <c r="BTY241" s="10"/>
      <c r="BTZ241" s="10"/>
      <c r="BUA241" s="10"/>
      <c r="BUB241" s="10"/>
      <c r="BUC241" s="10"/>
      <c r="BUD241" s="10"/>
      <c r="BUE241" s="10"/>
      <c r="BUF241" s="10"/>
      <c r="BUG241" s="10"/>
      <c r="BUH241" s="10"/>
      <c r="BUI241" s="10"/>
      <c r="BUJ241" s="10"/>
      <c r="BUK241" s="10"/>
      <c r="BUL241" s="10"/>
      <c r="BUM241" s="10"/>
      <c r="BUN241" s="10"/>
      <c r="BUO241" s="10"/>
      <c r="BUP241" s="10"/>
      <c r="BUQ241" s="10"/>
      <c r="BUR241" s="10"/>
      <c r="BUS241" s="10"/>
      <c r="BUT241" s="10"/>
      <c r="BUU241" s="10"/>
      <c r="BUV241" s="10"/>
      <c r="BUW241" s="10"/>
      <c r="BUX241" s="10"/>
      <c r="BUY241" s="10"/>
      <c r="BUZ241" s="10"/>
      <c r="BVA241" s="10"/>
      <c r="BVB241" s="10"/>
      <c r="BVC241" s="10"/>
      <c r="BVD241" s="10"/>
      <c r="BVE241" s="10"/>
      <c r="BVF241" s="10"/>
      <c r="BVG241" s="10"/>
      <c r="BVH241" s="10"/>
      <c r="BVI241" s="10"/>
      <c r="BVJ241" s="10"/>
      <c r="BVK241" s="10"/>
      <c r="BVL241" s="10"/>
      <c r="BVM241" s="10"/>
      <c r="BVN241" s="10"/>
      <c r="BVO241" s="10"/>
      <c r="BVP241" s="10"/>
      <c r="BVQ241" s="10"/>
      <c r="BVR241" s="10"/>
      <c r="BVS241" s="10"/>
      <c r="BVT241" s="10"/>
      <c r="BVU241" s="10"/>
      <c r="BVV241" s="10"/>
      <c r="BVW241" s="10"/>
      <c r="BVX241" s="10"/>
      <c r="BVY241" s="10"/>
      <c r="BVZ241" s="10"/>
      <c r="BWA241" s="10"/>
      <c r="BWB241" s="10"/>
      <c r="BWC241" s="10"/>
      <c r="BWD241" s="10"/>
      <c r="BWE241" s="10"/>
      <c r="BWF241" s="10"/>
      <c r="BWG241" s="10"/>
      <c r="BWH241" s="10"/>
      <c r="BWI241" s="10"/>
      <c r="BWJ241" s="10"/>
      <c r="BWK241" s="10"/>
      <c r="BWL241" s="10"/>
      <c r="BWM241" s="10"/>
      <c r="BWN241" s="10"/>
      <c r="BWO241" s="10"/>
      <c r="BWP241" s="10"/>
      <c r="BWQ241" s="10"/>
      <c r="BWR241" s="10"/>
      <c r="BWS241" s="10"/>
      <c r="BWT241" s="10"/>
      <c r="BWU241" s="10"/>
      <c r="BWV241" s="10"/>
      <c r="BWW241" s="10"/>
      <c r="BWX241" s="10"/>
      <c r="BWY241" s="10"/>
      <c r="BWZ241" s="10"/>
      <c r="BXA241" s="10"/>
      <c r="BXB241" s="10"/>
      <c r="BXC241" s="10"/>
      <c r="BXD241" s="10"/>
      <c r="BXE241" s="10"/>
      <c r="BXF241" s="10"/>
      <c r="BXG241" s="10"/>
      <c r="BXH241" s="10"/>
      <c r="BXI241" s="10"/>
      <c r="BXJ241" s="10"/>
      <c r="BXK241" s="10"/>
      <c r="BXL241" s="10"/>
      <c r="BXM241" s="10"/>
      <c r="BXN241" s="10"/>
      <c r="BXO241" s="10"/>
      <c r="BXP241" s="10"/>
      <c r="BXQ241" s="10"/>
      <c r="BXR241" s="10"/>
      <c r="BXS241" s="10"/>
      <c r="BXT241" s="10"/>
      <c r="BXU241" s="10"/>
      <c r="BXV241" s="10"/>
      <c r="BXW241" s="10"/>
      <c r="BXX241" s="10"/>
      <c r="BXY241" s="10"/>
      <c r="BXZ241" s="10"/>
      <c r="BYA241" s="10"/>
      <c r="BYB241" s="10"/>
      <c r="BYC241" s="10"/>
      <c r="BYD241" s="10"/>
      <c r="BYE241" s="10"/>
      <c r="BYF241" s="10"/>
      <c r="BYG241" s="10"/>
      <c r="BYH241" s="10"/>
      <c r="BYI241" s="10"/>
      <c r="BYJ241" s="10"/>
      <c r="BYK241" s="10"/>
      <c r="BYL241" s="10"/>
      <c r="BYM241" s="10"/>
      <c r="BYN241" s="10"/>
      <c r="BYO241" s="10"/>
      <c r="BYP241" s="10"/>
      <c r="BYQ241" s="10"/>
      <c r="BYR241" s="10"/>
      <c r="BYS241" s="10"/>
      <c r="BYT241" s="10"/>
      <c r="BYU241" s="10"/>
      <c r="BYV241" s="10"/>
      <c r="BYW241" s="10"/>
      <c r="BYX241" s="10"/>
      <c r="BYY241" s="10"/>
      <c r="BYZ241" s="10"/>
      <c r="BZA241" s="10"/>
      <c r="BZB241" s="10"/>
      <c r="BZC241" s="10"/>
      <c r="BZD241" s="10"/>
      <c r="BZE241" s="10"/>
      <c r="BZF241" s="10"/>
      <c r="BZG241" s="10"/>
      <c r="BZH241" s="10"/>
      <c r="BZI241" s="10"/>
      <c r="BZJ241" s="10"/>
      <c r="BZK241" s="10"/>
      <c r="BZL241" s="10"/>
      <c r="BZM241" s="10"/>
      <c r="BZN241" s="10"/>
      <c r="BZO241" s="10"/>
      <c r="BZP241" s="10"/>
      <c r="BZQ241" s="10"/>
      <c r="BZR241" s="10"/>
      <c r="BZS241" s="10"/>
      <c r="BZT241" s="10"/>
      <c r="BZU241" s="10"/>
      <c r="BZV241" s="10"/>
      <c r="BZW241" s="10"/>
      <c r="BZX241" s="10"/>
      <c r="BZY241" s="10"/>
      <c r="BZZ241" s="10"/>
      <c r="CAA241" s="10"/>
      <c r="CAB241" s="10"/>
      <c r="CAC241" s="10"/>
      <c r="CAD241" s="10"/>
      <c r="CAE241" s="10"/>
      <c r="CAF241" s="10"/>
      <c r="CAG241" s="10"/>
      <c r="CAH241" s="10"/>
      <c r="CAI241" s="10"/>
      <c r="CAJ241" s="10"/>
      <c r="CAK241" s="10"/>
      <c r="CAL241" s="10"/>
      <c r="CAM241" s="10"/>
      <c r="CAN241" s="10"/>
      <c r="CAO241" s="10"/>
      <c r="CAP241" s="10"/>
      <c r="CAQ241" s="10"/>
      <c r="CAR241" s="10"/>
      <c r="CAS241" s="10"/>
      <c r="CAT241" s="10"/>
      <c r="CAU241" s="10"/>
      <c r="CAV241" s="10"/>
      <c r="CAW241" s="10"/>
      <c r="CAX241" s="10"/>
      <c r="CAY241" s="10"/>
      <c r="CAZ241" s="10"/>
      <c r="CBA241" s="10"/>
      <c r="CBB241" s="10"/>
      <c r="CBC241" s="10"/>
      <c r="CBD241" s="10"/>
      <c r="CBE241" s="10"/>
      <c r="CBF241" s="10"/>
      <c r="CBG241" s="10"/>
      <c r="CBH241" s="10"/>
      <c r="CBI241" s="10"/>
      <c r="CBJ241" s="10"/>
      <c r="CBK241" s="10"/>
      <c r="CBL241" s="10"/>
      <c r="CBM241" s="10"/>
      <c r="CBN241" s="10"/>
      <c r="CBO241" s="10"/>
      <c r="CBP241" s="10"/>
      <c r="CBQ241" s="10"/>
      <c r="CBR241" s="10"/>
      <c r="CBS241" s="10"/>
      <c r="CBT241" s="10"/>
      <c r="CBU241" s="10"/>
      <c r="CBV241" s="10"/>
      <c r="CBW241" s="10"/>
      <c r="CBX241" s="10"/>
      <c r="CBY241" s="10"/>
      <c r="CBZ241" s="10"/>
      <c r="CCA241" s="10"/>
      <c r="CCB241" s="10"/>
      <c r="CCC241" s="10"/>
      <c r="CCD241" s="10"/>
      <c r="CCE241" s="10"/>
      <c r="CCF241" s="10"/>
      <c r="CCG241" s="10"/>
      <c r="CCH241" s="10"/>
      <c r="CCI241" s="10"/>
      <c r="CCJ241" s="10"/>
      <c r="CCK241" s="10"/>
      <c r="CCL241" s="10"/>
      <c r="CCM241" s="10"/>
      <c r="CCN241" s="10"/>
      <c r="CCO241" s="10"/>
      <c r="CCP241" s="10"/>
      <c r="CCQ241" s="10"/>
      <c r="CCR241" s="10"/>
      <c r="CCS241" s="10"/>
      <c r="CCT241" s="10"/>
      <c r="CCU241" s="10"/>
      <c r="CCV241" s="10"/>
      <c r="CCW241" s="10"/>
      <c r="CCX241" s="10"/>
      <c r="CCY241" s="10"/>
      <c r="CCZ241" s="10"/>
      <c r="CDA241" s="10"/>
      <c r="CDB241" s="10"/>
      <c r="CDC241" s="10"/>
      <c r="CDD241" s="10"/>
      <c r="CDE241" s="10"/>
      <c r="CDF241" s="10"/>
      <c r="CDG241" s="10"/>
      <c r="CDH241" s="10"/>
      <c r="CDI241" s="10"/>
      <c r="CDJ241" s="10"/>
      <c r="CDK241" s="10"/>
      <c r="CDL241" s="10"/>
      <c r="CDM241" s="10"/>
      <c r="CDN241" s="10"/>
      <c r="CDO241" s="10"/>
      <c r="CDP241" s="10"/>
      <c r="CDQ241" s="10"/>
      <c r="CDR241" s="10"/>
      <c r="CDS241" s="10"/>
      <c r="CDT241" s="10"/>
      <c r="CDU241" s="10"/>
      <c r="CDV241" s="10"/>
      <c r="CDW241" s="10"/>
      <c r="CDX241" s="10"/>
      <c r="CDY241" s="10"/>
      <c r="CDZ241" s="10"/>
      <c r="CEA241" s="10"/>
      <c r="CEB241" s="10"/>
      <c r="CEC241" s="10"/>
      <c r="CED241" s="10"/>
      <c r="CEE241" s="10"/>
      <c r="CEF241" s="10"/>
      <c r="CEG241" s="10"/>
      <c r="CEH241" s="10"/>
      <c r="CEI241" s="10"/>
      <c r="CEJ241" s="10"/>
      <c r="CEK241" s="10"/>
      <c r="CEL241" s="10"/>
      <c r="CEM241" s="10"/>
      <c r="CEN241" s="10"/>
      <c r="CEO241" s="10"/>
      <c r="CEP241" s="10"/>
      <c r="CEQ241" s="10"/>
      <c r="CER241" s="10"/>
      <c r="CES241" s="10"/>
      <c r="CET241" s="10"/>
      <c r="CEU241" s="10"/>
      <c r="CEV241" s="10"/>
      <c r="CEW241" s="10"/>
      <c r="CEX241" s="10"/>
      <c r="CEY241" s="10"/>
      <c r="CEZ241" s="10"/>
      <c r="CFA241" s="10"/>
      <c r="CFB241" s="10"/>
      <c r="CFC241" s="10"/>
      <c r="CFD241" s="10"/>
      <c r="CFE241" s="10"/>
      <c r="CFF241" s="10"/>
      <c r="CFG241" s="10"/>
      <c r="CFH241" s="10"/>
      <c r="CFI241" s="10"/>
      <c r="CFJ241" s="10"/>
      <c r="CFK241" s="10"/>
      <c r="CFL241" s="10"/>
      <c r="CFM241" s="10"/>
      <c r="CFN241" s="10"/>
      <c r="CFO241" s="10"/>
      <c r="CFP241" s="10"/>
      <c r="CFQ241" s="10"/>
      <c r="CFR241" s="10"/>
      <c r="CFS241" s="10"/>
      <c r="CFT241" s="10"/>
      <c r="CFU241" s="10"/>
      <c r="CFV241" s="10"/>
      <c r="CFW241" s="10"/>
      <c r="CFX241" s="10"/>
      <c r="CFY241" s="10"/>
      <c r="CFZ241" s="10"/>
      <c r="CGA241" s="10"/>
      <c r="CGB241" s="10"/>
      <c r="CGC241" s="10"/>
    </row>
    <row r="242" spans="1:2213" s="3" customForma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  <c r="AUT242" s="10"/>
      <c r="AUU242" s="10"/>
      <c r="AUV242" s="10"/>
      <c r="AUW242" s="10"/>
      <c r="AUX242" s="10"/>
      <c r="AUY242" s="10"/>
      <c r="AUZ242" s="10"/>
      <c r="AVA242" s="10"/>
      <c r="AVB242" s="10"/>
      <c r="AVC242" s="10"/>
      <c r="AVD242" s="10"/>
      <c r="AVE242" s="10"/>
      <c r="AVF242" s="10"/>
      <c r="AVG242" s="10"/>
      <c r="AVH242" s="10"/>
      <c r="AVI242" s="10"/>
      <c r="AVJ242" s="10"/>
      <c r="AVK242" s="10"/>
      <c r="AVL242" s="10"/>
      <c r="AVM242" s="10"/>
      <c r="AVN242" s="10"/>
      <c r="AVO242" s="10"/>
      <c r="AVP242" s="10"/>
      <c r="AVQ242" s="10"/>
      <c r="AVR242" s="10"/>
      <c r="AVS242" s="10"/>
      <c r="AVT242" s="10"/>
      <c r="AVU242" s="10"/>
      <c r="AVV242" s="10"/>
      <c r="AVW242" s="10"/>
      <c r="AVX242" s="10"/>
      <c r="AVY242" s="10"/>
      <c r="AVZ242" s="10"/>
      <c r="AWA242" s="10"/>
      <c r="AWB242" s="10"/>
      <c r="AWC242" s="10"/>
      <c r="AWD242" s="10"/>
      <c r="AWE242" s="10"/>
      <c r="AWF242" s="10"/>
      <c r="AWG242" s="10"/>
      <c r="AWH242" s="10"/>
      <c r="AWI242" s="10"/>
      <c r="AWJ242" s="10"/>
      <c r="AWK242" s="10"/>
      <c r="AWL242" s="10"/>
      <c r="AWM242" s="10"/>
      <c r="AWN242" s="10"/>
      <c r="AWO242" s="10"/>
      <c r="AWP242" s="10"/>
      <c r="AWQ242" s="10"/>
      <c r="AWR242" s="10"/>
      <c r="AWS242" s="10"/>
      <c r="AWT242" s="10"/>
      <c r="AWU242" s="10"/>
      <c r="AWV242" s="10"/>
      <c r="AWW242" s="10"/>
      <c r="AWX242" s="10"/>
      <c r="AWY242" s="10"/>
      <c r="AWZ242" s="10"/>
      <c r="AXA242" s="10"/>
      <c r="AXB242" s="10"/>
      <c r="AXC242" s="10"/>
      <c r="AXD242" s="10"/>
      <c r="AXE242" s="10"/>
      <c r="AXF242" s="10"/>
      <c r="AXG242" s="10"/>
      <c r="AXH242" s="10"/>
      <c r="AXI242" s="10"/>
      <c r="AXJ242" s="10"/>
      <c r="AXK242" s="10"/>
      <c r="AXL242" s="10"/>
      <c r="AXM242" s="10"/>
      <c r="AXN242" s="10"/>
      <c r="AXO242" s="10"/>
      <c r="AXP242" s="10"/>
      <c r="AXQ242" s="10"/>
      <c r="AXR242" s="10"/>
      <c r="AXS242" s="10"/>
      <c r="AXT242" s="10"/>
      <c r="AXU242" s="10"/>
      <c r="AXV242" s="10"/>
      <c r="AXW242" s="10"/>
      <c r="AXX242" s="10"/>
      <c r="AXY242" s="10"/>
      <c r="AXZ242" s="10"/>
      <c r="AYA242" s="10"/>
      <c r="AYB242" s="10"/>
      <c r="AYC242" s="10"/>
      <c r="AYD242" s="10"/>
      <c r="AYE242" s="10"/>
      <c r="AYF242" s="10"/>
      <c r="AYG242" s="10"/>
      <c r="AYH242" s="10"/>
      <c r="AYI242" s="10"/>
      <c r="AYJ242" s="10"/>
      <c r="AYK242" s="10"/>
      <c r="AYL242" s="10"/>
      <c r="AYM242" s="10"/>
      <c r="AYN242" s="10"/>
      <c r="AYO242" s="10"/>
      <c r="AYP242" s="10"/>
      <c r="AYQ242" s="10"/>
      <c r="AYR242" s="10"/>
      <c r="AYS242" s="10"/>
      <c r="AYT242" s="10"/>
      <c r="AYU242" s="10"/>
      <c r="AYV242" s="10"/>
      <c r="AYW242" s="10"/>
      <c r="AYX242" s="10"/>
      <c r="AYY242" s="10"/>
      <c r="AYZ242" s="10"/>
      <c r="AZA242" s="10"/>
      <c r="AZB242" s="10"/>
      <c r="AZC242" s="10"/>
      <c r="AZD242" s="10"/>
      <c r="AZE242" s="10"/>
      <c r="AZF242" s="10"/>
      <c r="AZG242" s="10"/>
      <c r="AZH242" s="10"/>
      <c r="AZI242" s="10"/>
      <c r="AZJ242" s="10"/>
      <c r="AZK242" s="10"/>
      <c r="AZL242" s="10"/>
      <c r="AZM242" s="10"/>
      <c r="AZN242" s="10"/>
      <c r="AZO242" s="10"/>
      <c r="AZP242" s="10"/>
      <c r="AZQ242" s="10"/>
      <c r="AZR242" s="10"/>
      <c r="AZS242" s="10"/>
      <c r="AZT242" s="10"/>
      <c r="AZU242" s="10"/>
      <c r="AZV242" s="10"/>
      <c r="AZW242" s="10"/>
      <c r="AZX242" s="10"/>
      <c r="AZY242" s="10"/>
      <c r="AZZ242" s="10"/>
      <c r="BAA242" s="10"/>
      <c r="BAB242" s="10"/>
      <c r="BAC242" s="10"/>
      <c r="BAD242" s="10"/>
      <c r="BAE242" s="10"/>
      <c r="BAF242" s="10"/>
      <c r="BAG242" s="10"/>
      <c r="BAH242" s="10"/>
      <c r="BAI242" s="10"/>
      <c r="BAJ242" s="10"/>
      <c r="BAK242" s="10"/>
      <c r="BAL242" s="10"/>
      <c r="BAM242" s="10"/>
      <c r="BAN242" s="10"/>
      <c r="BAO242" s="10"/>
      <c r="BAP242" s="10"/>
      <c r="BAQ242" s="10"/>
      <c r="BAR242" s="10"/>
      <c r="BAS242" s="10"/>
      <c r="BAT242" s="10"/>
      <c r="BAU242" s="10"/>
      <c r="BAV242" s="10"/>
      <c r="BAW242" s="10"/>
      <c r="BAX242" s="10"/>
      <c r="BAY242" s="10"/>
      <c r="BAZ242" s="10"/>
      <c r="BBA242" s="10"/>
      <c r="BBB242" s="10"/>
      <c r="BBC242" s="10"/>
      <c r="BBD242" s="10"/>
      <c r="BBE242" s="10"/>
      <c r="BBF242" s="10"/>
      <c r="BBG242" s="10"/>
      <c r="BBH242" s="10"/>
      <c r="BBI242" s="10"/>
      <c r="BBJ242" s="10"/>
      <c r="BBK242" s="10"/>
      <c r="BBL242" s="10"/>
      <c r="BBM242" s="10"/>
      <c r="BBN242" s="10"/>
      <c r="BBO242" s="10"/>
      <c r="BBP242" s="10"/>
      <c r="BBQ242" s="10"/>
      <c r="BBR242" s="10"/>
      <c r="BBS242" s="10"/>
      <c r="BBT242" s="10"/>
      <c r="BBU242" s="10"/>
      <c r="BBV242" s="10"/>
      <c r="BBW242" s="10"/>
      <c r="BBX242" s="10"/>
      <c r="BBY242" s="10"/>
      <c r="BBZ242" s="10"/>
      <c r="BCA242" s="10"/>
      <c r="BCB242" s="10"/>
      <c r="BCC242" s="10"/>
      <c r="BCD242" s="10"/>
      <c r="BCE242" s="10"/>
      <c r="BCF242" s="10"/>
      <c r="BCG242" s="10"/>
      <c r="BCH242" s="10"/>
      <c r="BCI242" s="10"/>
      <c r="BCJ242" s="10"/>
      <c r="BCK242" s="10"/>
      <c r="BCL242" s="10"/>
      <c r="BCM242" s="10"/>
      <c r="BCN242" s="10"/>
      <c r="BCO242" s="10"/>
      <c r="BCP242" s="10"/>
      <c r="BCQ242" s="10"/>
      <c r="BCR242" s="10"/>
      <c r="BCS242" s="10"/>
      <c r="BCT242" s="10"/>
      <c r="BCU242" s="10"/>
      <c r="BCV242" s="10"/>
      <c r="BCW242" s="10"/>
      <c r="BCX242" s="10"/>
      <c r="BCY242" s="10"/>
      <c r="BCZ242" s="10"/>
      <c r="BDA242" s="10"/>
      <c r="BDB242" s="10"/>
      <c r="BDC242" s="10"/>
      <c r="BDD242" s="10"/>
      <c r="BDE242" s="10"/>
      <c r="BDF242" s="10"/>
      <c r="BDG242" s="10"/>
      <c r="BDH242" s="10"/>
      <c r="BDI242" s="10"/>
      <c r="BDJ242" s="10"/>
      <c r="BDK242" s="10"/>
      <c r="BDL242" s="10"/>
      <c r="BDM242" s="10"/>
      <c r="BDN242" s="10"/>
      <c r="BDO242" s="10"/>
      <c r="BDP242" s="10"/>
      <c r="BDQ242" s="10"/>
      <c r="BDR242" s="10"/>
      <c r="BDS242" s="10"/>
      <c r="BDT242" s="10"/>
      <c r="BDU242" s="10"/>
      <c r="BDV242" s="10"/>
      <c r="BDW242" s="10"/>
      <c r="BDX242" s="10"/>
      <c r="BDY242" s="10"/>
      <c r="BDZ242" s="10"/>
      <c r="BEA242" s="10"/>
      <c r="BEB242" s="10"/>
      <c r="BEC242" s="10"/>
      <c r="BED242" s="10"/>
      <c r="BEE242" s="10"/>
      <c r="BEF242" s="10"/>
      <c r="BEG242" s="10"/>
      <c r="BEH242" s="10"/>
      <c r="BEI242" s="10"/>
      <c r="BEJ242" s="10"/>
      <c r="BEK242" s="10"/>
      <c r="BEL242" s="10"/>
      <c r="BEM242" s="10"/>
      <c r="BEN242" s="10"/>
      <c r="BEO242" s="10"/>
      <c r="BEP242" s="10"/>
      <c r="BEQ242" s="10"/>
      <c r="BER242" s="10"/>
      <c r="BES242" s="10"/>
      <c r="BET242" s="10"/>
      <c r="BEU242" s="10"/>
      <c r="BEV242" s="10"/>
      <c r="BEW242" s="10"/>
      <c r="BEX242" s="10"/>
      <c r="BEY242" s="10"/>
      <c r="BEZ242" s="10"/>
      <c r="BFA242" s="10"/>
      <c r="BFB242" s="10"/>
      <c r="BFC242" s="10"/>
      <c r="BFD242" s="10"/>
      <c r="BFE242" s="10"/>
      <c r="BFF242" s="10"/>
      <c r="BFG242" s="10"/>
      <c r="BFH242" s="10"/>
      <c r="BFI242" s="10"/>
      <c r="BFJ242" s="10"/>
      <c r="BFK242" s="10"/>
      <c r="BFL242" s="10"/>
      <c r="BFM242" s="10"/>
      <c r="BFN242" s="10"/>
      <c r="BFO242" s="10"/>
      <c r="BFP242" s="10"/>
      <c r="BFQ242" s="10"/>
      <c r="BFR242" s="10"/>
      <c r="BFS242" s="10"/>
      <c r="BFT242" s="10"/>
      <c r="BFU242" s="10"/>
      <c r="BFV242" s="10"/>
      <c r="BFW242" s="10"/>
      <c r="BFX242" s="10"/>
      <c r="BFY242" s="10"/>
      <c r="BFZ242" s="10"/>
      <c r="BGA242" s="10"/>
      <c r="BGB242" s="10"/>
      <c r="BGC242" s="10"/>
      <c r="BGD242" s="10"/>
      <c r="BGE242" s="10"/>
      <c r="BGF242" s="10"/>
      <c r="BGG242" s="10"/>
      <c r="BGH242" s="10"/>
      <c r="BGI242" s="10"/>
      <c r="BGJ242" s="10"/>
      <c r="BGK242" s="10"/>
      <c r="BGL242" s="10"/>
      <c r="BGM242" s="10"/>
      <c r="BGN242" s="10"/>
      <c r="BGO242" s="10"/>
      <c r="BGP242" s="10"/>
      <c r="BGQ242" s="10"/>
      <c r="BGR242" s="10"/>
      <c r="BGS242" s="10"/>
      <c r="BGT242" s="10"/>
      <c r="BGU242" s="10"/>
      <c r="BGV242" s="10"/>
      <c r="BGW242" s="10"/>
      <c r="BGX242" s="10"/>
      <c r="BGY242" s="10"/>
      <c r="BGZ242" s="10"/>
      <c r="BHA242" s="10"/>
      <c r="BHB242" s="10"/>
      <c r="BHC242" s="10"/>
      <c r="BHD242" s="10"/>
      <c r="BHE242" s="10"/>
      <c r="BHF242" s="10"/>
      <c r="BHG242" s="10"/>
      <c r="BHH242" s="10"/>
      <c r="BHI242" s="10"/>
      <c r="BHJ242" s="10"/>
      <c r="BHK242" s="10"/>
      <c r="BHL242" s="10"/>
      <c r="BHM242" s="10"/>
      <c r="BHN242" s="10"/>
      <c r="BHO242" s="10"/>
      <c r="BHP242" s="10"/>
      <c r="BHQ242" s="10"/>
      <c r="BHR242" s="10"/>
      <c r="BHS242" s="10"/>
      <c r="BHT242" s="10"/>
      <c r="BHU242" s="10"/>
      <c r="BHV242" s="10"/>
      <c r="BHW242" s="10"/>
      <c r="BHX242" s="10"/>
      <c r="BHY242" s="10"/>
      <c r="BHZ242" s="10"/>
      <c r="BIA242" s="10"/>
      <c r="BIB242" s="10"/>
      <c r="BIC242" s="10"/>
      <c r="BID242" s="10"/>
      <c r="BIE242" s="10"/>
      <c r="BIF242" s="10"/>
      <c r="BIG242" s="10"/>
      <c r="BIH242" s="10"/>
      <c r="BII242" s="10"/>
      <c r="BIJ242" s="10"/>
      <c r="BIK242" s="10"/>
      <c r="BIL242" s="10"/>
      <c r="BIM242" s="10"/>
      <c r="BIN242" s="10"/>
      <c r="BIO242" s="10"/>
      <c r="BIP242" s="10"/>
      <c r="BIQ242" s="10"/>
      <c r="BIR242" s="10"/>
      <c r="BIS242" s="10"/>
      <c r="BIT242" s="10"/>
      <c r="BIU242" s="10"/>
      <c r="BIV242" s="10"/>
      <c r="BIW242" s="10"/>
      <c r="BIX242" s="10"/>
      <c r="BIY242" s="10"/>
      <c r="BIZ242" s="10"/>
      <c r="BJA242" s="10"/>
      <c r="BJB242" s="10"/>
      <c r="BJC242" s="10"/>
      <c r="BJD242" s="10"/>
      <c r="BJE242" s="10"/>
      <c r="BJF242" s="10"/>
      <c r="BJG242" s="10"/>
      <c r="BJH242" s="10"/>
      <c r="BJI242" s="10"/>
      <c r="BJJ242" s="10"/>
      <c r="BJK242" s="10"/>
      <c r="BJL242" s="10"/>
      <c r="BJM242" s="10"/>
      <c r="BJN242" s="10"/>
      <c r="BJO242" s="10"/>
      <c r="BJP242" s="10"/>
      <c r="BJQ242" s="10"/>
      <c r="BJR242" s="10"/>
      <c r="BJS242" s="10"/>
      <c r="BJT242" s="10"/>
      <c r="BJU242" s="10"/>
      <c r="BJV242" s="10"/>
      <c r="BJW242" s="10"/>
      <c r="BJX242" s="10"/>
      <c r="BJY242" s="10"/>
      <c r="BJZ242" s="10"/>
      <c r="BKA242" s="10"/>
      <c r="BKB242" s="10"/>
      <c r="BKC242" s="10"/>
      <c r="BKD242" s="10"/>
      <c r="BKE242" s="10"/>
      <c r="BKF242" s="10"/>
      <c r="BKG242" s="10"/>
      <c r="BKH242" s="10"/>
      <c r="BKI242" s="10"/>
      <c r="BKJ242" s="10"/>
      <c r="BKK242" s="10"/>
      <c r="BKL242" s="10"/>
      <c r="BKM242" s="10"/>
      <c r="BKN242" s="10"/>
      <c r="BKO242" s="10"/>
      <c r="BKP242" s="10"/>
      <c r="BKQ242" s="10"/>
      <c r="BKR242" s="10"/>
      <c r="BKS242" s="10"/>
      <c r="BKT242" s="10"/>
      <c r="BKU242" s="10"/>
      <c r="BKV242" s="10"/>
      <c r="BKW242" s="10"/>
      <c r="BKX242" s="10"/>
      <c r="BKY242" s="10"/>
      <c r="BKZ242" s="10"/>
      <c r="BLA242" s="10"/>
      <c r="BLB242" s="10"/>
      <c r="BLC242" s="10"/>
      <c r="BLD242" s="10"/>
      <c r="BLE242" s="10"/>
      <c r="BLF242" s="10"/>
      <c r="BLG242" s="10"/>
      <c r="BLH242" s="10"/>
      <c r="BLI242" s="10"/>
      <c r="BLJ242" s="10"/>
      <c r="BLK242" s="10"/>
    </row>
    <row r="243" spans="1:2213" s="3" customForma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</row>
    <row r="244" spans="1:2213" s="3" customForma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</row>
    <row r="245" spans="1:2213" s="3" customForma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</row>
    <row r="246" spans="1:2213" s="3" customForma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2213" s="3" customForma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2213" s="3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2213" s="3" customForma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2213" s="3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43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43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  <c r="X338" s="1"/>
    </row>
    <row r="339" spans="1:143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  <c r="X339" s="1"/>
    </row>
    <row r="340" spans="1:143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  <c r="X340" s="1"/>
    </row>
    <row r="341" spans="1:143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  <c r="X341" s="1"/>
    </row>
    <row r="342" spans="1:143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  <c r="X342" s="1"/>
    </row>
    <row r="343" spans="1:143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  <c r="S343" s="1"/>
      <c r="T343" s="1"/>
      <c r="U343" s="1"/>
      <c r="V343" s="1"/>
      <c r="W343" s="1"/>
      <c r="X343" s="1"/>
    </row>
    <row r="344" spans="1:143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</row>
    <row r="345" spans="1:143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</row>
    <row r="346" spans="1:143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</row>
    <row r="347" spans="1:143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</row>
    <row r="348" spans="1:143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</row>
    <row r="349" spans="1:143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</row>
    <row r="350" spans="1:143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</row>
    <row r="351" spans="1:143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</row>
    <row r="352" spans="1:143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</row>
    <row r="353" spans="1:221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221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221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221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221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221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221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221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</row>
    <row r="361" spans="1:221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</row>
    <row r="362" spans="1:221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</row>
    <row r="363" spans="1:221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</row>
    <row r="364" spans="1:221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</row>
    <row r="365" spans="1:221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</row>
    <row r="366" spans="1:221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</row>
    <row r="367" spans="1:221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</row>
    <row r="368" spans="1:221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</row>
    <row r="369" spans="1:355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  <c r="LH369" s="1"/>
      <c r="LI369" s="1"/>
      <c r="LJ369" s="1"/>
      <c r="LK369" s="1"/>
      <c r="LL369" s="1"/>
      <c r="LM369" s="1"/>
      <c r="LN369" s="1"/>
      <c r="LO369" s="1"/>
      <c r="LP369" s="1"/>
      <c r="LQ369" s="1"/>
      <c r="LR369" s="1"/>
      <c r="LS369" s="1"/>
      <c r="LT369" s="1"/>
      <c r="LU369" s="1"/>
      <c r="LV369" s="1"/>
      <c r="LW369" s="1"/>
      <c r="LX369" s="1"/>
      <c r="LY369" s="1"/>
      <c r="LZ369" s="1"/>
      <c r="MA369" s="1"/>
      <c r="MB369" s="1"/>
      <c r="MC369" s="1"/>
      <c r="MD369" s="1"/>
      <c r="ME369" s="1"/>
      <c r="MF369" s="1"/>
    </row>
    <row r="370" spans="1:355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</row>
    <row r="371" spans="1:355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</row>
    <row r="372" spans="1:355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</row>
    <row r="373" spans="1:355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</row>
    <row r="374" spans="1:355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</row>
    <row r="375" spans="1:355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</row>
    <row r="376" spans="1:355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</row>
    <row r="377" spans="1:355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</row>
    <row r="378" spans="1:355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55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55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55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55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55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55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  <c r="MG384" s="1"/>
      <c r="MH384" s="1"/>
      <c r="MI384" s="1"/>
      <c r="MJ384" s="1"/>
      <c r="MK384" s="1"/>
      <c r="ML384" s="1"/>
      <c r="MM384" s="1"/>
      <c r="MN384" s="1"/>
      <c r="MO384" s="1"/>
      <c r="MP384" s="1"/>
      <c r="MQ384" s="1"/>
    </row>
    <row r="385" spans="1:604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</row>
    <row r="386" spans="1:604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</row>
    <row r="387" spans="1:604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</row>
    <row r="388" spans="1:604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</row>
    <row r="389" spans="1:604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</row>
    <row r="390" spans="1:604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</row>
    <row r="391" spans="1:604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</row>
    <row r="392" spans="1:604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</row>
    <row r="393" spans="1:604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604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604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  <c r="MR395" s="1"/>
      <c r="MS395" s="1"/>
      <c r="MT395" s="1"/>
      <c r="MU395" s="1"/>
      <c r="MV395" s="1"/>
      <c r="MW395" s="1"/>
      <c r="MX395" s="1"/>
      <c r="MY395" s="1"/>
      <c r="MZ395" s="1"/>
      <c r="NA395" s="1"/>
      <c r="NB395" s="1"/>
      <c r="NC395" s="1"/>
      <c r="ND395" s="1"/>
      <c r="NE395" s="1"/>
      <c r="NF395" s="1"/>
      <c r="NG395" s="1"/>
      <c r="NH395" s="1"/>
      <c r="NI395" s="1"/>
      <c r="NJ395" s="1"/>
      <c r="NK395" s="1"/>
      <c r="NL395" s="1"/>
      <c r="NM395" s="1"/>
      <c r="NN395" s="1"/>
      <c r="NO395" s="1"/>
      <c r="NP395" s="1"/>
      <c r="NQ395" s="1"/>
      <c r="NR395" s="1"/>
      <c r="NS395" s="1"/>
      <c r="NT395" s="1"/>
      <c r="NU395" s="1"/>
      <c r="NV395" s="1"/>
      <c r="NW395" s="1"/>
      <c r="NX395" s="1"/>
      <c r="NY395" s="1"/>
      <c r="NZ395" s="1"/>
      <c r="OA395" s="1"/>
      <c r="OB395" s="1"/>
      <c r="OC395" s="1"/>
      <c r="OD395" s="1"/>
      <c r="OE395" s="1"/>
      <c r="OF395" s="1"/>
      <c r="OG395" s="1"/>
      <c r="OH395" s="1"/>
      <c r="OI395" s="1"/>
      <c r="OJ395" s="1"/>
      <c r="OK395" s="1"/>
      <c r="OL395" s="1"/>
      <c r="OM395" s="1"/>
      <c r="ON395" s="1"/>
      <c r="OO395" s="1"/>
      <c r="OP395" s="1"/>
      <c r="OQ395" s="1"/>
      <c r="OR395" s="1"/>
      <c r="OS395" s="1"/>
      <c r="OT395" s="1"/>
      <c r="OU395" s="1"/>
      <c r="OV395" s="1"/>
      <c r="OW395" s="1"/>
      <c r="OX395" s="1"/>
      <c r="OY395" s="1"/>
      <c r="OZ395" s="1"/>
      <c r="PA395" s="1"/>
      <c r="PB395" s="1"/>
      <c r="PC395" s="1"/>
      <c r="PD395" s="1"/>
      <c r="PE395" s="1"/>
      <c r="PF395" s="1"/>
      <c r="PG395" s="1"/>
      <c r="PH395" s="1"/>
      <c r="PI395" s="1"/>
      <c r="PJ395" s="1"/>
      <c r="PK395" s="1"/>
      <c r="PL395" s="1"/>
      <c r="PM395" s="1"/>
      <c r="PN395" s="1"/>
      <c r="PO395" s="1"/>
      <c r="PP395" s="1"/>
      <c r="PQ395" s="1"/>
      <c r="PR395" s="1"/>
      <c r="PS395" s="1"/>
      <c r="PT395" s="1"/>
      <c r="PU395" s="1"/>
      <c r="PV395" s="1"/>
      <c r="PW395" s="1"/>
      <c r="PX395" s="1"/>
      <c r="PY395" s="1"/>
      <c r="PZ395" s="1"/>
      <c r="QA395" s="1"/>
      <c r="QB395" s="1"/>
      <c r="QC395" s="1"/>
      <c r="QD395" s="1"/>
      <c r="QE395" s="1"/>
      <c r="QF395" s="1"/>
      <c r="QG395" s="1"/>
      <c r="QH395" s="1"/>
      <c r="QI395" s="1"/>
      <c r="QJ395" s="1"/>
      <c r="QK395" s="1"/>
      <c r="QL395" s="1"/>
      <c r="QM395" s="1"/>
      <c r="QN395" s="1"/>
      <c r="QO395" s="1"/>
      <c r="QP395" s="1"/>
      <c r="QQ395" s="1"/>
      <c r="QR395" s="1"/>
      <c r="QS395" s="1"/>
      <c r="QT395" s="1"/>
      <c r="QU395" s="1"/>
      <c r="QV395" s="1"/>
      <c r="QW395" s="1"/>
      <c r="QX395" s="1"/>
      <c r="QY395" s="1"/>
      <c r="QZ395" s="1"/>
      <c r="RA395" s="1"/>
      <c r="RB395" s="1"/>
      <c r="RC395" s="1"/>
      <c r="RD395" s="1"/>
      <c r="RE395" s="1"/>
      <c r="RF395" s="1"/>
      <c r="RG395" s="1"/>
      <c r="RH395" s="1"/>
      <c r="RI395" s="1"/>
      <c r="RJ395" s="1"/>
      <c r="RK395" s="1"/>
      <c r="RL395" s="1"/>
      <c r="RM395" s="1"/>
      <c r="RN395" s="1"/>
      <c r="RO395" s="1"/>
      <c r="RP395" s="1"/>
      <c r="RQ395" s="1"/>
      <c r="RR395" s="1"/>
      <c r="RS395" s="1"/>
      <c r="RT395" s="1"/>
      <c r="RU395" s="1"/>
      <c r="RV395" s="1"/>
      <c r="RW395" s="1"/>
      <c r="RX395" s="1"/>
      <c r="RY395" s="1"/>
      <c r="RZ395" s="1"/>
      <c r="SA395" s="1"/>
      <c r="SB395" s="1"/>
      <c r="SC395" s="1"/>
      <c r="SD395" s="1"/>
      <c r="SE395" s="1"/>
      <c r="SF395" s="1"/>
      <c r="SG395" s="1"/>
      <c r="SH395" s="1"/>
      <c r="SI395" s="1"/>
      <c r="SJ395" s="1"/>
      <c r="SK395" s="1"/>
      <c r="SL395" s="1"/>
      <c r="SM395" s="1"/>
      <c r="SN395" s="1"/>
      <c r="SO395" s="1"/>
      <c r="SP395" s="1"/>
      <c r="SQ395" s="1"/>
      <c r="SR395" s="1"/>
      <c r="SS395" s="1"/>
      <c r="ST395" s="1"/>
      <c r="SU395" s="1"/>
      <c r="SV395" s="1"/>
      <c r="SW395" s="1"/>
      <c r="SX395" s="1"/>
      <c r="SY395" s="1"/>
      <c r="SZ395" s="1"/>
      <c r="TA395" s="1"/>
      <c r="TB395" s="1"/>
      <c r="TC395" s="1"/>
      <c r="TD395" s="1"/>
      <c r="TE395" s="1"/>
      <c r="TF395" s="1"/>
      <c r="TG395" s="1"/>
      <c r="TH395" s="1"/>
      <c r="TI395" s="1"/>
      <c r="TJ395" s="1"/>
      <c r="TK395" s="1"/>
      <c r="TL395" s="1"/>
      <c r="TM395" s="1"/>
      <c r="TN395" s="1"/>
      <c r="TO395" s="1"/>
      <c r="TP395" s="1"/>
      <c r="TQ395" s="1"/>
      <c r="TR395" s="1"/>
      <c r="TS395" s="1"/>
      <c r="TT395" s="1"/>
      <c r="TU395" s="1"/>
      <c r="TV395" s="1"/>
      <c r="TW395" s="1"/>
      <c r="TX395" s="1"/>
      <c r="TY395" s="1"/>
      <c r="TZ395" s="1"/>
      <c r="UA395" s="1"/>
      <c r="UB395" s="1"/>
      <c r="UC395" s="1"/>
      <c r="UD395" s="1"/>
      <c r="UE395" s="1"/>
      <c r="UF395" s="1"/>
      <c r="UG395" s="1"/>
      <c r="UH395" s="1"/>
      <c r="UI395" s="1"/>
      <c r="UJ395" s="1"/>
      <c r="UK395" s="1"/>
      <c r="UL395" s="1"/>
      <c r="UM395" s="1"/>
      <c r="UN395" s="1"/>
      <c r="UO395" s="1"/>
      <c r="UP395" s="1"/>
      <c r="UQ395" s="1"/>
      <c r="UR395" s="1"/>
      <c r="US395" s="1"/>
      <c r="UT395" s="1"/>
      <c r="UU395" s="1"/>
      <c r="UV395" s="1"/>
      <c r="UW395" s="1"/>
      <c r="UX395" s="1"/>
      <c r="UY395" s="1"/>
      <c r="UZ395" s="1"/>
      <c r="VA395" s="1"/>
      <c r="VB395" s="1"/>
      <c r="VC395" s="1"/>
      <c r="VD395" s="1"/>
      <c r="VE395" s="1"/>
      <c r="VF395" s="1"/>
      <c r="VG395" s="1"/>
      <c r="VH395" s="1"/>
      <c r="VI395" s="1"/>
      <c r="VJ395" s="1"/>
      <c r="VK395" s="1"/>
      <c r="VL395" s="1"/>
      <c r="VM395" s="1"/>
      <c r="VN395" s="1"/>
      <c r="VO395" s="1"/>
      <c r="VP395" s="1"/>
      <c r="VQ395" s="1"/>
      <c r="VR395" s="1"/>
      <c r="VS395" s="1"/>
      <c r="VT395" s="1"/>
      <c r="VU395" s="1"/>
      <c r="VV395" s="1"/>
      <c r="VW395" s="1"/>
      <c r="VX395" s="1"/>
      <c r="VY395" s="1"/>
      <c r="VZ395" s="1"/>
      <c r="WA395" s="1"/>
      <c r="WB395" s="1"/>
      <c r="WC395" s="1"/>
      <c r="WD395" s="1"/>
      <c r="WE395" s="1"/>
      <c r="WF395" s="1"/>
    </row>
    <row r="396" spans="1:604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  <c r="MR396" s="1"/>
      <c r="MS396" s="1"/>
      <c r="MT396" s="1"/>
      <c r="MU396" s="1"/>
      <c r="MV396" s="1"/>
      <c r="MW396" s="1"/>
      <c r="MX396" s="1"/>
      <c r="MY396" s="1"/>
      <c r="MZ396" s="1"/>
      <c r="NA396" s="1"/>
      <c r="NB396" s="1"/>
      <c r="NC396" s="1"/>
      <c r="ND396" s="1"/>
      <c r="NE396" s="1"/>
      <c r="NF396" s="1"/>
      <c r="NG396" s="1"/>
      <c r="NH396" s="1"/>
      <c r="NI396" s="1"/>
      <c r="NJ396" s="1"/>
      <c r="NK396" s="1"/>
      <c r="NL396" s="1"/>
      <c r="NM396" s="1"/>
      <c r="NN396" s="1"/>
      <c r="NO396" s="1"/>
      <c r="NP396" s="1"/>
      <c r="NQ396" s="1"/>
      <c r="NR396" s="1"/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  <c r="QA396" s="1"/>
      <c r="QB396" s="1"/>
      <c r="QC396" s="1"/>
      <c r="QD396" s="1"/>
      <c r="QE396" s="1"/>
      <c r="QF396" s="1"/>
      <c r="QG396" s="1"/>
      <c r="QH396" s="1"/>
      <c r="QI396" s="1"/>
      <c r="QJ396" s="1"/>
      <c r="QK396" s="1"/>
      <c r="QL396" s="1"/>
      <c r="QM396" s="1"/>
      <c r="QN396" s="1"/>
      <c r="QO396" s="1"/>
      <c r="QP396" s="1"/>
      <c r="QQ396" s="1"/>
      <c r="QR396" s="1"/>
      <c r="QS396" s="1"/>
      <c r="QT396" s="1"/>
      <c r="QU396" s="1"/>
      <c r="QV396" s="1"/>
      <c r="QW396" s="1"/>
      <c r="QX396" s="1"/>
      <c r="QY396" s="1"/>
      <c r="QZ396" s="1"/>
      <c r="RA396" s="1"/>
      <c r="RB396" s="1"/>
      <c r="RC396" s="1"/>
      <c r="RD396" s="1"/>
      <c r="RE396" s="1"/>
      <c r="RF396" s="1"/>
      <c r="RG396" s="1"/>
      <c r="RH396" s="1"/>
      <c r="RI396" s="1"/>
      <c r="RJ396" s="1"/>
      <c r="RK396" s="1"/>
      <c r="RL396" s="1"/>
      <c r="RM396" s="1"/>
      <c r="RN396" s="1"/>
      <c r="RO396" s="1"/>
      <c r="RP396" s="1"/>
      <c r="RQ396" s="1"/>
      <c r="RR396" s="1"/>
      <c r="RS396" s="1"/>
      <c r="RT396" s="1"/>
      <c r="RU396" s="1"/>
      <c r="RV396" s="1"/>
      <c r="RW396" s="1"/>
      <c r="RX396" s="1"/>
      <c r="RY396" s="1"/>
      <c r="RZ396" s="1"/>
      <c r="SA396" s="1"/>
      <c r="SB396" s="1"/>
      <c r="SC396" s="1"/>
      <c r="SD396" s="1"/>
      <c r="SE396" s="1"/>
      <c r="SF396" s="1"/>
      <c r="SG396" s="1"/>
      <c r="SH396" s="1"/>
      <c r="SI396" s="1"/>
      <c r="SJ396" s="1"/>
      <c r="SK396" s="1"/>
      <c r="SL396" s="1"/>
      <c r="SM396" s="1"/>
      <c r="SN396" s="1"/>
      <c r="SO396" s="1"/>
      <c r="SP396" s="1"/>
      <c r="SQ396" s="1"/>
      <c r="SR396" s="1"/>
      <c r="SS396" s="1"/>
      <c r="ST396" s="1"/>
      <c r="SU396" s="1"/>
      <c r="SV396" s="1"/>
      <c r="SW396" s="1"/>
      <c r="SX396" s="1"/>
      <c r="SY396" s="1"/>
      <c r="SZ396" s="1"/>
      <c r="TA396" s="1"/>
      <c r="TB396" s="1"/>
      <c r="TC396" s="1"/>
      <c r="TD396" s="1"/>
      <c r="TE396" s="1"/>
      <c r="TF396" s="1"/>
      <c r="TG396" s="1"/>
      <c r="TH396" s="1"/>
      <c r="TI396" s="1"/>
      <c r="TJ396" s="1"/>
      <c r="TK396" s="1"/>
      <c r="TL396" s="1"/>
      <c r="TM396" s="1"/>
      <c r="TN396" s="1"/>
      <c r="TO396" s="1"/>
      <c r="TP396" s="1"/>
      <c r="TQ396" s="1"/>
      <c r="TR396" s="1"/>
      <c r="TS396" s="1"/>
      <c r="TT396" s="1"/>
      <c r="TU396" s="1"/>
      <c r="TV396" s="1"/>
      <c r="TW396" s="1"/>
      <c r="TX396" s="1"/>
      <c r="TY396" s="1"/>
      <c r="TZ396" s="1"/>
      <c r="UA396" s="1"/>
      <c r="UB396" s="1"/>
      <c r="UC396" s="1"/>
      <c r="UD396" s="1"/>
      <c r="UE396" s="1"/>
      <c r="UF396" s="1"/>
      <c r="UG396" s="1"/>
      <c r="UH396" s="1"/>
      <c r="UI396" s="1"/>
      <c r="UJ396" s="1"/>
      <c r="UK396" s="1"/>
      <c r="UL396" s="1"/>
      <c r="UM396" s="1"/>
      <c r="UN396" s="1"/>
      <c r="UO396" s="1"/>
      <c r="UP396" s="1"/>
      <c r="UQ396" s="1"/>
      <c r="UR396" s="1"/>
      <c r="US396" s="1"/>
      <c r="UT396" s="1"/>
      <c r="UU396" s="1"/>
      <c r="UV396" s="1"/>
      <c r="UW396" s="1"/>
      <c r="UX396" s="1"/>
      <c r="UY396" s="1"/>
      <c r="UZ396" s="1"/>
      <c r="VA396" s="1"/>
      <c r="VB396" s="1"/>
      <c r="VC396" s="1"/>
      <c r="VD396" s="1"/>
      <c r="VE396" s="1"/>
      <c r="VF396" s="1"/>
      <c r="VG396" s="1"/>
      <c r="VH396" s="1"/>
      <c r="VI396" s="1"/>
      <c r="VJ396" s="1"/>
      <c r="VK396" s="1"/>
      <c r="VL396" s="1"/>
      <c r="VM396" s="1"/>
      <c r="VN396" s="1"/>
      <c r="VO396" s="1"/>
      <c r="VP396" s="1"/>
      <c r="VQ396" s="1"/>
      <c r="VR396" s="1"/>
      <c r="VS396" s="1"/>
      <c r="VT396" s="1"/>
      <c r="VU396" s="1"/>
      <c r="VV396" s="1"/>
      <c r="VW396" s="1"/>
      <c r="VX396" s="1"/>
      <c r="VY396" s="1"/>
      <c r="VZ396" s="1"/>
      <c r="WA396" s="1"/>
      <c r="WB396" s="1"/>
      <c r="WC396" s="1"/>
      <c r="WD396" s="1"/>
      <c r="WE396" s="1"/>
      <c r="WF396" s="1"/>
    </row>
    <row r="397" spans="1:604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  <c r="QC397" s="1"/>
      <c r="QD397" s="1"/>
      <c r="QE397" s="1"/>
      <c r="QF397" s="1"/>
      <c r="QG397" s="1"/>
      <c r="QH397" s="1"/>
      <c r="QI397" s="1"/>
      <c r="QJ397" s="1"/>
      <c r="QK397" s="1"/>
      <c r="QL397" s="1"/>
      <c r="QM397" s="1"/>
      <c r="QN397" s="1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1"/>
      <c r="RR397" s="1"/>
      <c r="RS397" s="1"/>
      <c r="RT397" s="1"/>
      <c r="RU397" s="1"/>
      <c r="RV397" s="1"/>
      <c r="RW397" s="1"/>
      <c r="RX397" s="1"/>
      <c r="RY397" s="1"/>
      <c r="RZ397" s="1"/>
      <c r="SA397" s="1"/>
      <c r="SB397" s="1"/>
      <c r="SC397" s="1"/>
      <c r="SD397" s="1"/>
      <c r="SE397" s="1"/>
      <c r="SF397" s="1"/>
      <c r="SG397" s="1"/>
      <c r="SH397" s="1"/>
      <c r="SI397" s="1"/>
      <c r="SJ397" s="1"/>
      <c r="SK397" s="1"/>
      <c r="SL397" s="1"/>
      <c r="SM397" s="1"/>
      <c r="SN397" s="1"/>
      <c r="SO397" s="1"/>
      <c r="SP397" s="1"/>
      <c r="SQ397" s="1"/>
      <c r="SR397" s="1"/>
      <c r="SS397" s="1"/>
      <c r="ST397" s="1"/>
      <c r="SU397" s="1"/>
      <c r="SV397" s="1"/>
      <c r="SW397" s="1"/>
      <c r="SX397" s="1"/>
      <c r="SY397" s="1"/>
      <c r="SZ397" s="1"/>
      <c r="TA397" s="1"/>
      <c r="TB397" s="1"/>
      <c r="TC397" s="1"/>
      <c r="TD397" s="1"/>
      <c r="TE397" s="1"/>
      <c r="TF397" s="1"/>
      <c r="TG397" s="1"/>
      <c r="TH397" s="1"/>
      <c r="TI397" s="1"/>
      <c r="TJ397" s="1"/>
      <c r="TK397" s="1"/>
      <c r="TL397" s="1"/>
      <c r="TM397" s="1"/>
      <c r="TN397" s="1"/>
      <c r="TO397" s="1"/>
      <c r="TP397" s="1"/>
      <c r="TQ397" s="1"/>
      <c r="TR397" s="1"/>
      <c r="TS397" s="1"/>
      <c r="TT397" s="1"/>
      <c r="TU397" s="1"/>
      <c r="TV397" s="1"/>
      <c r="TW397" s="1"/>
      <c r="TX397" s="1"/>
      <c r="TY397" s="1"/>
      <c r="TZ397" s="1"/>
      <c r="UA397" s="1"/>
      <c r="UB397" s="1"/>
      <c r="UC397" s="1"/>
      <c r="UD397" s="1"/>
      <c r="UE397" s="1"/>
      <c r="UF397" s="1"/>
      <c r="UG397" s="1"/>
      <c r="UH397" s="1"/>
      <c r="UI397" s="1"/>
      <c r="UJ397" s="1"/>
      <c r="UK397" s="1"/>
      <c r="UL397" s="1"/>
      <c r="UM397" s="1"/>
      <c r="UN397" s="1"/>
      <c r="UO397" s="1"/>
      <c r="UP397" s="1"/>
      <c r="UQ397" s="1"/>
      <c r="UR397" s="1"/>
      <c r="US397" s="1"/>
      <c r="UT397" s="1"/>
      <c r="UU397" s="1"/>
      <c r="UV397" s="1"/>
      <c r="UW397" s="1"/>
      <c r="UX397" s="1"/>
      <c r="UY397" s="1"/>
      <c r="UZ397" s="1"/>
      <c r="VA397" s="1"/>
      <c r="VB397" s="1"/>
      <c r="VC397" s="1"/>
      <c r="VD397" s="1"/>
      <c r="VE397" s="1"/>
      <c r="VF397" s="1"/>
      <c r="VG397" s="1"/>
      <c r="VH397" s="1"/>
      <c r="VI397" s="1"/>
      <c r="VJ397" s="1"/>
      <c r="VK397" s="1"/>
      <c r="VL397" s="1"/>
      <c r="VM397" s="1"/>
      <c r="VN397" s="1"/>
      <c r="VO397" s="1"/>
      <c r="VP397" s="1"/>
      <c r="VQ397" s="1"/>
      <c r="VR397" s="1"/>
      <c r="VS397" s="1"/>
      <c r="VT397" s="1"/>
      <c r="VU397" s="1"/>
      <c r="VV397" s="1"/>
      <c r="VW397" s="1"/>
      <c r="VX397" s="1"/>
      <c r="VY397" s="1"/>
      <c r="VZ397" s="1"/>
      <c r="WA397" s="1"/>
      <c r="WB397" s="1"/>
      <c r="WC397" s="1"/>
      <c r="WD397" s="1"/>
      <c r="WE397" s="1"/>
      <c r="WF397" s="1"/>
    </row>
    <row r="398" spans="1:604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</row>
    <row r="399" spans="1:604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D54:O54"/>
    <mergeCell ref="F11:F12"/>
    <mergeCell ref="G11:G12"/>
    <mergeCell ref="H11:H12"/>
    <mergeCell ref="I11:I12"/>
    <mergeCell ref="J11:J12"/>
    <mergeCell ref="J10:O10"/>
    <mergeCell ref="K11:K12"/>
    <mergeCell ref="L11:L12"/>
    <mergeCell ref="M11:M12"/>
    <mergeCell ref="N11:N12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392"/>
  <sheetViews>
    <sheetView topLeftCell="A7" zoomScale="70" zoomScaleNormal="70" workbookViewId="0">
      <selection activeCell="M36" sqref="M36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9.140625" style="63" customWidth="1"/>
    <col min="4" max="4" width="12.5703125" style="38" customWidth="1"/>
    <col min="5" max="5" width="10.5703125" style="63" customWidth="1"/>
    <col min="6" max="6" width="13" style="63" customWidth="1"/>
    <col min="7" max="16384" width="9.140625" style="63"/>
  </cols>
  <sheetData>
    <row r="1" spans="1:7" ht="27" customHeight="1" x14ac:dyDescent="0.2">
      <c r="A1" s="183" t="s">
        <v>186</v>
      </c>
      <c r="B1" s="183"/>
      <c r="C1" s="183"/>
      <c r="D1" s="183"/>
      <c r="E1" s="183"/>
    </row>
    <row r="2" spans="1:7" ht="58.5" customHeight="1" x14ac:dyDescent="0.2">
      <c r="A2" s="197" t="str">
        <f>+Բացատրագիր!A3</f>
        <v>ՀՀ Շիրակի մարզի Աշոցք համայնքի Ցողամարգ բնակավայրի 3-րդ և 4-րդ փողոցների լուսավորության համակարգի կառուցում</v>
      </c>
      <c r="B2" s="197"/>
      <c r="C2" s="197"/>
      <c r="D2" s="197"/>
      <c r="E2" s="197"/>
      <c r="F2" s="197"/>
    </row>
    <row r="3" spans="1:7" ht="18.75" customHeight="1" x14ac:dyDescent="0.2">
      <c r="A3" s="144"/>
      <c r="B3" s="149" t="s">
        <v>187</v>
      </c>
      <c r="C3" s="145">
        <f>+F42</f>
        <v>8689.2891813476235</v>
      </c>
      <c r="D3" s="146" t="s">
        <v>87</v>
      </c>
    </row>
    <row r="4" spans="1:7" ht="18.75" customHeight="1" x14ac:dyDescent="0.2">
      <c r="A4" s="144"/>
      <c r="B4" s="149" t="s">
        <v>188</v>
      </c>
      <c r="C4" s="145">
        <f>+C3-Ամփոփ!H44</f>
        <v>8664.8512085077182</v>
      </c>
      <c r="D4" s="146" t="s">
        <v>87</v>
      </c>
    </row>
    <row r="5" spans="1:7" ht="15" customHeight="1" thickBot="1" x14ac:dyDescent="0.25">
      <c r="A5" s="144"/>
      <c r="B5" s="144"/>
      <c r="C5" s="144"/>
      <c r="D5" s="144"/>
    </row>
    <row r="6" spans="1:7" s="2" customFormat="1" ht="22.5" customHeight="1" x14ac:dyDescent="0.25">
      <c r="A6" s="46"/>
      <c r="B6" s="47"/>
      <c r="C6" s="176" t="s">
        <v>3</v>
      </c>
      <c r="D6" s="54"/>
      <c r="E6" s="176" t="s">
        <v>4</v>
      </c>
      <c r="F6" s="181" t="s">
        <v>5</v>
      </c>
    </row>
    <row r="7" spans="1:7" s="2" customFormat="1" ht="22.5" customHeight="1" x14ac:dyDescent="0.25">
      <c r="A7" s="188" t="s">
        <v>2</v>
      </c>
      <c r="B7" s="184" t="s">
        <v>0</v>
      </c>
      <c r="C7" s="184"/>
      <c r="D7" s="190" t="s">
        <v>1</v>
      </c>
      <c r="E7" s="184"/>
      <c r="F7" s="187"/>
    </row>
    <row r="8" spans="1:7" s="2" customFormat="1" ht="22.5" customHeight="1" x14ac:dyDescent="0.25">
      <c r="A8" s="188"/>
      <c r="B8" s="184"/>
      <c r="C8" s="184"/>
      <c r="D8" s="190"/>
      <c r="E8" s="184"/>
      <c r="F8" s="187"/>
    </row>
    <row r="9" spans="1:7" s="2" customFormat="1" ht="22.5" customHeight="1" x14ac:dyDescent="0.25">
      <c r="A9" s="48"/>
      <c r="B9" s="45"/>
      <c r="C9" s="177"/>
      <c r="D9" s="55"/>
      <c r="E9" s="184"/>
      <c r="F9" s="187"/>
    </row>
    <row r="10" spans="1:7" ht="22.5" customHeight="1" x14ac:dyDescent="0.2">
      <c r="A10" s="153">
        <v>1</v>
      </c>
      <c r="B10" s="154">
        <v>3</v>
      </c>
      <c r="C10" s="154">
        <v>4</v>
      </c>
      <c r="D10" s="155">
        <v>5</v>
      </c>
      <c r="E10" s="154">
        <v>16</v>
      </c>
      <c r="F10" s="156">
        <v>18</v>
      </c>
    </row>
    <row r="11" spans="1:7" ht="22.5" customHeight="1" x14ac:dyDescent="0.2">
      <c r="A11" s="100"/>
      <c r="B11" s="152" t="s">
        <v>130</v>
      </c>
      <c r="C11" s="100"/>
      <c r="D11" s="157"/>
      <c r="E11" s="100"/>
      <c r="F11" s="100"/>
    </row>
    <row r="12" spans="1:7" s="148" customFormat="1" ht="96.75" customHeight="1" x14ac:dyDescent="0.25">
      <c r="A12" s="114">
        <v>1</v>
      </c>
      <c r="B12" s="75" t="s">
        <v>180</v>
      </c>
      <c r="C12" s="121" t="s">
        <v>128</v>
      </c>
      <c r="D12" s="77">
        <v>33</v>
      </c>
      <c r="E12" s="64">
        <v>35.994354558232324</v>
      </c>
      <c r="F12" s="64">
        <f>E12*D12</f>
        <v>1187.8137004216667</v>
      </c>
    </row>
    <row r="13" spans="1:7" ht="29.25" customHeight="1" x14ac:dyDescent="0.2">
      <c r="A13" s="77"/>
      <c r="B13" s="122" t="s">
        <v>131</v>
      </c>
      <c r="C13" s="77"/>
      <c r="D13" s="77"/>
      <c r="E13" s="64"/>
      <c r="F13" s="64"/>
      <c r="G13" s="148"/>
    </row>
    <row r="14" spans="1:7" ht="66" customHeight="1" x14ac:dyDescent="0.2">
      <c r="A14" s="77">
        <v>1</v>
      </c>
      <c r="B14" s="75" t="s">
        <v>134</v>
      </c>
      <c r="C14" s="77" t="s">
        <v>133</v>
      </c>
      <c r="D14" s="85">
        <v>9.9</v>
      </c>
      <c r="E14" s="64">
        <v>190.17571717537618</v>
      </c>
      <c r="F14" s="64">
        <f>E14*D14</f>
        <v>1882.7396000362241</v>
      </c>
      <c r="G14" s="148"/>
    </row>
    <row r="15" spans="1:7" ht="21.75" customHeight="1" x14ac:dyDescent="0.2">
      <c r="A15" s="114"/>
      <c r="B15" s="151" t="s">
        <v>135</v>
      </c>
      <c r="C15" s="114"/>
      <c r="D15" s="77"/>
      <c r="E15" s="114"/>
      <c r="F15" s="114"/>
      <c r="G15" s="148"/>
    </row>
    <row r="16" spans="1:7" ht="39" customHeight="1" x14ac:dyDescent="0.2">
      <c r="A16" s="77">
        <v>1</v>
      </c>
      <c r="B16" s="123" t="s">
        <v>136</v>
      </c>
      <c r="C16" s="77" t="s">
        <v>94</v>
      </c>
      <c r="D16" s="84">
        <v>114</v>
      </c>
      <c r="E16" s="76">
        <v>0.46895679970768139</v>
      </c>
      <c r="F16" s="76">
        <f t="shared" ref="F16:F22" si="0">E16*D16</f>
        <v>53.461075166675677</v>
      </c>
      <c r="G16" s="148"/>
    </row>
    <row r="17" spans="1:592" ht="39" customHeight="1" x14ac:dyDescent="0.2">
      <c r="A17" s="77">
        <v>2</v>
      </c>
      <c r="B17" s="123" t="s">
        <v>137</v>
      </c>
      <c r="C17" s="77" t="s">
        <v>79</v>
      </c>
      <c r="D17" s="84">
        <v>114</v>
      </c>
      <c r="E17" s="76">
        <v>0.32826975979537698</v>
      </c>
      <c r="F17" s="76">
        <f t="shared" si="0"/>
        <v>37.422752616672973</v>
      </c>
      <c r="G17" s="148"/>
    </row>
    <row r="18" spans="1:592" ht="39" customHeight="1" x14ac:dyDescent="0.2">
      <c r="A18" s="77">
        <v>3</v>
      </c>
      <c r="B18" s="123" t="s">
        <v>139</v>
      </c>
      <c r="C18" s="77" t="s">
        <v>79</v>
      </c>
      <c r="D18" s="84">
        <v>16</v>
      </c>
      <c r="E18" s="76">
        <v>1.4068703991230445</v>
      </c>
      <c r="F18" s="76">
        <f t="shared" si="0"/>
        <v>22.509926385968711</v>
      </c>
      <c r="G18" s="148"/>
    </row>
    <row r="19" spans="1:592" ht="39" customHeight="1" x14ac:dyDescent="0.2">
      <c r="A19" s="77">
        <v>4</v>
      </c>
      <c r="B19" s="123" t="s">
        <v>141</v>
      </c>
      <c r="C19" s="77" t="s">
        <v>79</v>
      </c>
      <c r="D19" s="84">
        <v>16</v>
      </c>
      <c r="E19" s="76">
        <v>4.1268198374275968</v>
      </c>
      <c r="F19" s="76">
        <f t="shared" si="0"/>
        <v>66.029117398841549</v>
      </c>
      <c r="G19" s="148"/>
    </row>
    <row r="20" spans="1:592" ht="50.25" customHeight="1" x14ac:dyDescent="0.2">
      <c r="A20" s="77">
        <v>5</v>
      </c>
      <c r="B20" s="123" t="s">
        <v>143</v>
      </c>
      <c r="C20" s="77" t="s">
        <v>79</v>
      </c>
      <c r="D20" s="84">
        <v>25</v>
      </c>
      <c r="E20" s="76">
        <v>6.0964383961998578</v>
      </c>
      <c r="F20" s="76">
        <f t="shared" si="0"/>
        <v>152.41095990499645</v>
      </c>
      <c r="G20" s="148"/>
    </row>
    <row r="21" spans="1:592" ht="39" customHeight="1" x14ac:dyDescent="0.2">
      <c r="A21" s="77">
        <v>6</v>
      </c>
      <c r="B21" s="123" t="s">
        <v>145</v>
      </c>
      <c r="C21" s="77" t="s">
        <v>79</v>
      </c>
      <c r="D21" s="84">
        <v>246</v>
      </c>
      <c r="E21" s="76">
        <v>4.6895679970768142E-2</v>
      </c>
      <c r="F21" s="76">
        <f t="shared" si="0"/>
        <v>11.536337272808963</v>
      </c>
      <c r="G21" s="148"/>
    </row>
    <row r="22" spans="1:592" ht="39" customHeight="1" x14ac:dyDescent="0.2">
      <c r="A22" s="77">
        <v>7</v>
      </c>
      <c r="B22" s="123" t="s">
        <v>147</v>
      </c>
      <c r="C22" s="77" t="s">
        <v>79</v>
      </c>
      <c r="D22" s="84">
        <v>6</v>
      </c>
      <c r="E22" s="76">
        <v>1.8945854708190331</v>
      </c>
      <c r="F22" s="76">
        <f t="shared" si="0"/>
        <v>11.367512824914199</v>
      </c>
      <c r="G22" s="148"/>
    </row>
    <row r="23" spans="1:592" ht="28.5" customHeight="1" x14ac:dyDescent="0.2">
      <c r="A23" s="114"/>
      <c r="B23" s="122" t="s">
        <v>149</v>
      </c>
      <c r="C23" s="114"/>
      <c r="D23" s="77"/>
      <c r="E23" s="114"/>
      <c r="F23" s="114"/>
      <c r="G23" s="148"/>
    </row>
    <row r="24" spans="1:592" ht="40.5" customHeight="1" x14ac:dyDescent="0.2">
      <c r="A24" s="114">
        <v>1</v>
      </c>
      <c r="B24" s="75" t="s">
        <v>154</v>
      </c>
      <c r="C24" s="114" t="s">
        <v>133</v>
      </c>
      <c r="D24" s="76">
        <v>0.83</v>
      </c>
      <c r="E24" s="64">
        <v>50.059869436525226</v>
      </c>
      <c r="F24" s="64">
        <f>E24*D24</f>
        <v>41.549691632315934</v>
      </c>
      <c r="G24" s="148"/>
    </row>
    <row r="25" spans="1:592" ht="40.5" customHeight="1" x14ac:dyDescent="0.2">
      <c r="A25" s="77">
        <v>2</v>
      </c>
      <c r="B25" s="123" t="s">
        <v>151</v>
      </c>
      <c r="C25" s="77" t="s">
        <v>79</v>
      </c>
      <c r="D25" s="84">
        <v>99</v>
      </c>
      <c r="E25" s="76">
        <v>1.8195523828658038</v>
      </c>
      <c r="F25" s="76">
        <f>E25*D25</f>
        <v>180.13568590371457</v>
      </c>
      <c r="G25" s="148"/>
    </row>
    <row r="26" spans="1:592" ht="40.5" customHeight="1" x14ac:dyDescent="0.2">
      <c r="A26" s="77">
        <v>3</v>
      </c>
      <c r="B26" s="123" t="s">
        <v>153</v>
      </c>
      <c r="C26" s="77" t="s">
        <v>133</v>
      </c>
      <c r="D26" s="76">
        <v>0.66</v>
      </c>
      <c r="E26" s="64">
        <v>62.362183487531958</v>
      </c>
      <c r="F26" s="64">
        <f>E26*D26</f>
        <v>41.159041101771095</v>
      </c>
      <c r="G26" s="148"/>
    </row>
    <row r="27" spans="1:592" ht="24" customHeight="1" x14ac:dyDescent="0.2">
      <c r="A27" s="100"/>
      <c r="B27" s="152" t="s">
        <v>157</v>
      </c>
      <c r="C27" s="100"/>
      <c r="D27" s="100"/>
      <c r="E27" s="100"/>
      <c r="F27" s="100"/>
      <c r="G27" s="148"/>
    </row>
    <row r="28" spans="1:592" ht="36.75" customHeight="1" x14ac:dyDescent="0.2">
      <c r="A28" s="114">
        <v>1</v>
      </c>
      <c r="B28" s="75" t="s">
        <v>156</v>
      </c>
      <c r="C28" s="114" t="s">
        <v>81</v>
      </c>
      <c r="D28" s="77">
        <v>9.08</v>
      </c>
      <c r="E28" s="64">
        <v>6.5274455488064627</v>
      </c>
      <c r="F28" s="64">
        <f>E28*D28</f>
        <v>59.26920558316268</v>
      </c>
      <c r="G28" s="148"/>
    </row>
    <row r="29" spans="1:592" ht="65.25" customHeight="1" x14ac:dyDescent="0.2">
      <c r="A29" s="114">
        <v>2</v>
      </c>
      <c r="B29" s="75" t="s">
        <v>191</v>
      </c>
      <c r="C29" s="114" t="s">
        <v>81</v>
      </c>
      <c r="D29" s="76">
        <v>0.83</v>
      </c>
      <c r="E29" s="64">
        <v>2.2341360022719026</v>
      </c>
      <c r="F29" s="64">
        <f>E29*D29</f>
        <v>1.854332881885679</v>
      </c>
      <c r="G29" s="148"/>
    </row>
    <row r="30" spans="1:592" ht="34.5" customHeight="1" x14ac:dyDescent="0.2">
      <c r="A30" s="114">
        <v>3</v>
      </c>
      <c r="B30" s="75" t="s">
        <v>121</v>
      </c>
      <c r="C30" s="114" t="s">
        <v>81</v>
      </c>
      <c r="D30" s="76">
        <v>8.25</v>
      </c>
      <c r="E30" s="64">
        <v>2.2341360022719026</v>
      </c>
      <c r="F30" s="64">
        <f>E30*D30</f>
        <v>18.431622018743195</v>
      </c>
      <c r="G30" s="148"/>
      <c r="H30" s="103"/>
      <c r="I30" s="103"/>
      <c r="J30" s="103"/>
      <c r="K30" s="103"/>
      <c r="L30" s="106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/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103"/>
      <c r="FY30" s="103"/>
      <c r="FZ30" s="103"/>
      <c r="GA30" s="103"/>
      <c r="GB30" s="103"/>
      <c r="GC30" s="103"/>
      <c r="GD30" s="103"/>
      <c r="GE30" s="103"/>
      <c r="GF30" s="103"/>
      <c r="GG30" s="103"/>
      <c r="GH30" s="103"/>
      <c r="GI30" s="103"/>
      <c r="GJ30" s="103"/>
      <c r="GK30" s="103"/>
      <c r="GL30" s="103"/>
      <c r="GM30" s="103"/>
      <c r="GN30" s="103"/>
      <c r="GO30" s="103"/>
      <c r="GP30" s="103"/>
      <c r="GQ30" s="103"/>
      <c r="GR30" s="103"/>
      <c r="GS30" s="103"/>
      <c r="GT30" s="103"/>
      <c r="GU30" s="103"/>
      <c r="GV30" s="103"/>
      <c r="GW30" s="103"/>
      <c r="GX30" s="103"/>
      <c r="GY30" s="103"/>
      <c r="GZ30" s="103"/>
      <c r="HA30" s="103"/>
      <c r="HB30" s="103"/>
      <c r="HC30" s="103"/>
      <c r="HD30" s="103"/>
      <c r="HE30" s="103"/>
      <c r="HF30" s="103"/>
      <c r="HG30" s="103"/>
      <c r="HH30" s="103"/>
      <c r="HI30" s="103"/>
      <c r="HJ30" s="103"/>
      <c r="HK30" s="103"/>
      <c r="HL30" s="103"/>
      <c r="HM30" s="103"/>
      <c r="HN30" s="103"/>
      <c r="HO30" s="103"/>
      <c r="HP30" s="103"/>
      <c r="HQ30" s="103"/>
      <c r="HR30" s="103"/>
      <c r="HS30" s="103"/>
      <c r="HT30" s="103"/>
      <c r="HU30" s="103"/>
      <c r="HV30" s="103"/>
      <c r="HW30" s="103"/>
      <c r="HX30" s="103"/>
      <c r="HY30" s="103"/>
      <c r="HZ30" s="103"/>
      <c r="IA30" s="103"/>
      <c r="IB30" s="103"/>
      <c r="IC30" s="103"/>
      <c r="ID30" s="103"/>
      <c r="IE30" s="103"/>
      <c r="IF30" s="103"/>
      <c r="IG30" s="103"/>
      <c r="IH30" s="103"/>
      <c r="II30" s="103"/>
      <c r="IJ30" s="103"/>
      <c r="IK30" s="103"/>
      <c r="IL30" s="103"/>
      <c r="IM30" s="103"/>
      <c r="IN30" s="103"/>
      <c r="IO30" s="103"/>
      <c r="IP30" s="103"/>
      <c r="IQ30" s="103"/>
      <c r="IR30" s="103"/>
      <c r="IS30" s="103"/>
      <c r="IT30" s="103"/>
      <c r="IU30" s="103"/>
      <c r="IV30" s="103"/>
      <c r="IW30" s="103"/>
      <c r="IX30" s="103"/>
      <c r="IY30" s="103"/>
      <c r="IZ30" s="103"/>
      <c r="JA30" s="103"/>
      <c r="JB30" s="103"/>
      <c r="JC30" s="103"/>
      <c r="JD30" s="103"/>
      <c r="JE30" s="103"/>
      <c r="JF30" s="103"/>
      <c r="JG30" s="103"/>
      <c r="JH30" s="103"/>
      <c r="JI30" s="103"/>
      <c r="JJ30" s="103"/>
      <c r="JK30" s="103"/>
      <c r="JL30" s="103"/>
      <c r="JM30" s="103"/>
      <c r="JN30" s="103"/>
      <c r="JO30" s="103"/>
      <c r="JP30" s="103"/>
      <c r="JQ30" s="103"/>
      <c r="JR30" s="103"/>
      <c r="JS30" s="103"/>
      <c r="JT30" s="103"/>
      <c r="JU30" s="103"/>
      <c r="JV30" s="103"/>
      <c r="JW30" s="103"/>
      <c r="JX30" s="103"/>
      <c r="JY30" s="103"/>
      <c r="JZ30" s="103"/>
      <c r="KA30" s="103"/>
      <c r="KB30" s="103"/>
      <c r="KC30" s="103"/>
      <c r="KD30" s="103"/>
      <c r="KE30" s="103"/>
      <c r="KF30" s="103"/>
      <c r="KG30" s="103"/>
      <c r="KH30" s="103"/>
      <c r="KI30" s="103"/>
      <c r="KJ30" s="103"/>
      <c r="KK30" s="103"/>
      <c r="KL30" s="103"/>
      <c r="KM30" s="103"/>
      <c r="KN30" s="103"/>
      <c r="KO30" s="103"/>
      <c r="KP30" s="103"/>
      <c r="KQ30" s="103"/>
      <c r="KR30" s="103"/>
      <c r="KS30" s="103"/>
      <c r="KT30" s="103"/>
      <c r="KU30" s="103"/>
      <c r="KV30" s="103"/>
      <c r="KW30" s="103"/>
      <c r="KX30" s="103"/>
      <c r="KY30" s="103"/>
      <c r="KZ30" s="103"/>
      <c r="LA30" s="103"/>
      <c r="LB30" s="103"/>
      <c r="LC30" s="103"/>
      <c r="LD30" s="103"/>
      <c r="LE30" s="103"/>
      <c r="LF30" s="103"/>
      <c r="LG30" s="103"/>
      <c r="LH30" s="103"/>
      <c r="LI30" s="103"/>
      <c r="LJ30" s="103"/>
      <c r="LK30" s="103"/>
      <c r="LL30" s="103"/>
      <c r="LM30" s="103"/>
      <c r="LN30" s="103"/>
      <c r="LO30" s="103"/>
      <c r="LP30" s="103"/>
      <c r="LQ30" s="103"/>
      <c r="LR30" s="103"/>
      <c r="LS30" s="103"/>
      <c r="LT30" s="103"/>
      <c r="LU30" s="103"/>
      <c r="LV30" s="103"/>
      <c r="LW30" s="103"/>
      <c r="LX30" s="103"/>
      <c r="LY30" s="103"/>
      <c r="LZ30" s="103"/>
      <c r="MA30" s="103"/>
      <c r="MB30" s="103"/>
      <c r="MC30" s="103"/>
      <c r="MD30" s="103"/>
      <c r="ME30" s="103"/>
      <c r="MF30" s="103"/>
      <c r="MG30" s="103"/>
      <c r="MH30" s="103"/>
      <c r="MI30" s="103"/>
      <c r="MJ30" s="103"/>
      <c r="MK30" s="103"/>
      <c r="ML30" s="103"/>
      <c r="MM30" s="103"/>
      <c r="MN30" s="103"/>
      <c r="MO30" s="103"/>
      <c r="MP30" s="103"/>
      <c r="MQ30" s="103"/>
      <c r="MR30" s="103"/>
      <c r="MS30" s="103"/>
      <c r="MT30" s="103"/>
      <c r="MU30" s="103"/>
      <c r="MV30" s="103"/>
      <c r="MW30" s="103"/>
      <c r="MX30" s="103"/>
      <c r="MY30" s="103"/>
      <c r="MZ30" s="103"/>
      <c r="NA30" s="103"/>
      <c r="NB30" s="103"/>
      <c r="NC30" s="103"/>
      <c r="ND30" s="103"/>
      <c r="NE30" s="103"/>
      <c r="NF30" s="103"/>
      <c r="NG30" s="103"/>
      <c r="NH30" s="103"/>
      <c r="NI30" s="103"/>
      <c r="NJ30" s="103"/>
      <c r="NK30" s="103"/>
      <c r="NL30" s="103"/>
      <c r="NM30" s="103"/>
      <c r="NN30" s="103"/>
      <c r="NO30" s="103"/>
      <c r="NP30" s="103"/>
      <c r="NQ30" s="103"/>
      <c r="NR30" s="103"/>
      <c r="NS30" s="103"/>
      <c r="NT30" s="103"/>
      <c r="NU30" s="103"/>
      <c r="NV30" s="103"/>
      <c r="NW30" s="103"/>
      <c r="NX30" s="103"/>
      <c r="NY30" s="103"/>
      <c r="NZ30" s="103"/>
      <c r="OA30" s="103"/>
      <c r="OB30" s="103"/>
      <c r="OC30" s="103"/>
      <c r="OD30" s="103"/>
      <c r="OE30" s="103"/>
      <c r="OF30" s="103"/>
      <c r="OG30" s="103"/>
      <c r="OH30" s="103"/>
      <c r="OI30" s="103"/>
      <c r="OJ30" s="103"/>
      <c r="OK30" s="103"/>
      <c r="OL30" s="103"/>
      <c r="OM30" s="103"/>
      <c r="ON30" s="103"/>
      <c r="OO30" s="103"/>
      <c r="OP30" s="103"/>
      <c r="OQ30" s="103"/>
      <c r="OR30" s="103"/>
      <c r="OS30" s="103"/>
      <c r="OT30" s="103"/>
      <c r="OU30" s="103"/>
      <c r="OV30" s="103"/>
      <c r="OW30" s="103"/>
      <c r="OX30" s="103"/>
      <c r="OY30" s="103"/>
      <c r="OZ30" s="103"/>
      <c r="PA30" s="103"/>
      <c r="PB30" s="103"/>
      <c r="PC30" s="103"/>
      <c r="PD30" s="103"/>
      <c r="PE30" s="103"/>
      <c r="PF30" s="103"/>
      <c r="PG30" s="103"/>
      <c r="PH30" s="103"/>
      <c r="PI30" s="103"/>
      <c r="PJ30" s="103"/>
      <c r="PK30" s="103"/>
      <c r="PL30" s="103"/>
      <c r="PM30" s="103"/>
      <c r="PN30" s="103"/>
      <c r="PO30" s="103"/>
      <c r="PP30" s="103"/>
      <c r="PQ30" s="103"/>
      <c r="PR30" s="103"/>
      <c r="PS30" s="103"/>
      <c r="PT30" s="103"/>
      <c r="PU30" s="103"/>
      <c r="PV30" s="103"/>
      <c r="PW30" s="103"/>
      <c r="PX30" s="103"/>
      <c r="PY30" s="103"/>
      <c r="PZ30" s="103"/>
      <c r="QA30" s="103"/>
      <c r="QB30" s="103"/>
      <c r="QC30" s="103"/>
      <c r="QD30" s="103"/>
      <c r="QE30" s="103"/>
      <c r="QF30" s="103"/>
      <c r="QG30" s="103"/>
      <c r="QH30" s="103"/>
      <c r="QI30" s="103"/>
      <c r="QJ30" s="103"/>
      <c r="QK30" s="103"/>
      <c r="QL30" s="103"/>
      <c r="QM30" s="103"/>
      <c r="QN30" s="103"/>
      <c r="QO30" s="103"/>
      <c r="QP30" s="103"/>
      <c r="QQ30" s="103"/>
      <c r="QR30" s="103"/>
      <c r="QS30" s="103"/>
      <c r="QT30" s="103"/>
      <c r="QU30" s="103"/>
      <c r="QV30" s="103"/>
      <c r="QW30" s="103"/>
      <c r="QX30" s="103"/>
      <c r="QY30" s="103"/>
      <c r="QZ30" s="103"/>
      <c r="RA30" s="103"/>
      <c r="RB30" s="103"/>
      <c r="RC30" s="103"/>
      <c r="RD30" s="103"/>
      <c r="RE30" s="103"/>
      <c r="RF30" s="103"/>
      <c r="RG30" s="103"/>
      <c r="RH30" s="103"/>
      <c r="RI30" s="103"/>
      <c r="RJ30" s="103"/>
      <c r="RK30" s="103"/>
      <c r="RL30" s="103"/>
      <c r="RM30" s="103"/>
      <c r="RN30" s="103"/>
      <c r="RO30" s="103"/>
      <c r="RP30" s="103"/>
      <c r="RQ30" s="103"/>
      <c r="RR30" s="103"/>
      <c r="RS30" s="103"/>
      <c r="RT30" s="103"/>
      <c r="RU30" s="103"/>
      <c r="RV30" s="103"/>
      <c r="RW30" s="103"/>
      <c r="RX30" s="103"/>
      <c r="RY30" s="103"/>
      <c r="RZ30" s="103"/>
      <c r="SA30" s="103"/>
      <c r="SB30" s="103"/>
      <c r="SC30" s="103"/>
      <c r="SD30" s="103"/>
      <c r="SE30" s="103"/>
      <c r="SF30" s="103"/>
      <c r="SG30" s="103"/>
      <c r="SH30" s="103"/>
      <c r="SI30" s="103"/>
      <c r="SJ30" s="103"/>
      <c r="SK30" s="103"/>
      <c r="SL30" s="103"/>
      <c r="SM30" s="103"/>
      <c r="SN30" s="103"/>
      <c r="SO30" s="103"/>
      <c r="SP30" s="103"/>
      <c r="SQ30" s="103"/>
      <c r="SR30" s="103"/>
      <c r="SS30" s="103"/>
      <c r="ST30" s="103"/>
      <c r="SU30" s="103"/>
      <c r="SV30" s="103"/>
      <c r="SW30" s="103"/>
      <c r="SX30" s="103"/>
      <c r="SY30" s="103"/>
      <c r="SZ30" s="103"/>
      <c r="TA30" s="103"/>
      <c r="TB30" s="103"/>
      <c r="TC30" s="103"/>
      <c r="TD30" s="103"/>
      <c r="TE30" s="103"/>
      <c r="TF30" s="103"/>
      <c r="TG30" s="103"/>
      <c r="TH30" s="103"/>
      <c r="TI30" s="103"/>
      <c r="TJ30" s="103"/>
      <c r="TK30" s="103"/>
      <c r="TL30" s="103"/>
      <c r="TM30" s="103"/>
      <c r="TN30" s="103"/>
      <c r="TO30" s="103"/>
      <c r="TP30" s="103"/>
      <c r="TQ30" s="103"/>
      <c r="TR30" s="103"/>
      <c r="TS30" s="103"/>
      <c r="TT30" s="103"/>
      <c r="TU30" s="103"/>
      <c r="TV30" s="103"/>
      <c r="TW30" s="103"/>
      <c r="TX30" s="103"/>
      <c r="TY30" s="103"/>
      <c r="TZ30" s="103"/>
      <c r="UA30" s="103"/>
      <c r="UB30" s="103"/>
      <c r="UC30" s="103"/>
      <c r="UD30" s="103"/>
      <c r="UE30" s="103"/>
      <c r="UF30" s="103"/>
      <c r="UG30" s="103"/>
      <c r="UH30" s="103"/>
      <c r="UI30" s="103"/>
      <c r="UJ30" s="103"/>
      <c r="UK30" s="103"/>
      <c r="UL30" s="103"/>
      <c r="UM30" s="103"/>
      <c r="UN30" s="103"/>
      <c r="UO30" s="103"/>
      <c r="UP30" s="103"/>
      <c r="UQ30" s="103"/>
      <c r="UR30" s="103"/>
      <c r="US30" s="103"/>
      <c r="UT30" s="103"/>
      <c r="UU30" s="103"/>
      <c r="UV30" s="103"/>
      <c r="UW30" s="103"/>
      <c r="UX30" s="103"/>
      <c r="UY30" s="103"/>
      <c r="UZ30" s="103"/>
      <c r="VA30" s="103"/>
      <c r="VB30" s="103"/>
      <c r="VC30" s="103"/>
      <c r="VD30" s="103"/>
      <c r="VE30" s="103"/>
      <c r="VF30" s="103"/>
      <c r="VG30" s="103"/>
      <c r="VH30" s="103"/>
      <c r="VI30" s="103"/>
      <c r="VJ30" s="103"/>
      <c r="VK30" s="103"/>
      <c r="VL30" s="103"/>
      <c r="VM30" s="103"/>
      <c r="VN30" s="103"/>
      <c r="VO30" s="103"/>
      <c r="VP30" s="103"/>
      <c r="VQ30" s="103"/>
      <c r="VR30" s="103"/>
      <c r="VS30" s="103"/>
      <c r="VT30" s="103"/>
    </row>
    <row r="31" spans="1:592" ht="42.75" customHeight="1" x14ac:dyDescent="0.2">
      <c r="A31" s="114">
        <v>4</v>
      </c>
      <c r="B31" s="75" t="s">
        <v>116</v>
      </c>
      <c r="C31" s="114" t="s">
        <v>81</v>
      </c>
      <c r="D31" s="76">
        <v>7.91</v>
      </c>
      <c r="E31" s="64">
        <v>61.946821808601143</v>
      </c>
      <c r="F31" s="64">
        <f>E31*D31</f>
        <v>489.99936050603503</v>
      </c>
      <c r="G31" s="148"/>
    </row>
    <row r="32" spans="1:592" ht="30" customHeight="1" x14ac:dyDescent="0.2">
      <c r="A32" s="114"/>
      <c r="B32" s="118" t="s">
        <v>166</v>
      </c>
      <c r="C32" s="114"/>
      <c r="D32" s="77"/>
      <c r="E32" s="114"/>
      <c r="F32" s="114"/>
      <c r="G32" s="148"/>
    </row>
    <row r="33" spans="1:44" ht="50.25" customHeight="1" x14ac:dyDescent="0.2">
      <c r="A33" s="114">
        <v>1</v>
      </c>
      <c r="B33" s="75" t="s">
        <v>160</v>
      </c>
      <c r="C33" s="115" t="s">
        <v>79</v>
      </c>
      <c r="D33" s="139">
        <v>33</v>
      </c>
      <c r="E33" s="64">
        <v>22.160541400027327</v>
      </c>
      <c r="F33" s="64">
        <f t="shared" ref="F33:F39" si="1">E33*D33</f>
        <v>731.29786620090181</v>
      </c>
      <c r="G33" s="148"/>
    </row>
    <row r="34" spans="1:44" ht="36.75" customHeight="1" x14ac:dyDescent="0.2">
      <c r="A34" s="77">
        <v>2</v>
      </c>
      <c r="B34" s="75" t="s">
        <v>167</v>
      </c>
      <c r="C34" s="114" t="s">
        <v>94</v>
      </c>
      <c r="D34" s="77">
        <v>39.6</v>
      </c>
      <c r="E34" s="64">
        <v>3.8141819709558087</v>
      </c>
      <c r="F34" s="64">
        <f t="shared" si="1"/>
        <v>151.04160604985003</v>
      </c>
      <c r="G34" s="148"/>
    </row>
    <row r="35" spans="1:44" ht="36.75" customHeight="1" x14ac:dyDescent="0.2">
      <c r="A35" s="77">
        <v>3</v>
      </c>
      <c r="B35" s="75" t="s">
        <v>169</v>
      </c>
      <c r="C35" s="114" t="s">
        <v>94</v>
      </c>
      <c r="D35" s="77">
        <v>247.5</v>
      </c>
      <c r="E35" s="64">
        <v>5.2523161567260317</v>
      </c>
      <c r="F35" s="64">
        <f t="shared" si="1"/>
        <v>1299.9482487896928</v>
      </c>
      <c r="G35" s="148"/>
    </row>
    <row r="36" spans="1:44" ht="36.75" customHeight="1" x14ac:dyDescent="0.2">
      <c r="A36" s="77">
        <v>4</v>
      </c>
      <c r="B36" s="75" t="s">
        <v>162</v>
      </c>
      <c r="C36" s="114" t="s">
        <v>94</v>
      </c>
      <c r="D36" s="77">
        <v>66</v>
      </c>
      <c r="E36" s="64">
        <v>1.6726125856240637</v>
      </c>
      <c r="F36" s="64">
        <f t="shared" si="1"/>
        <v>110.39243065118821</v>
      </c>
      <c r="G36" s="148"/>
    </row>
    <row r="37" spans="1:44" ht="36.75" customHeight="1" x14ac:dyDescent="0.2">
      <c r="A37" s="77">
        <v>5</v>
      </c>
      <c r="B37" s="75" t="s">
        <v>163</v>
      </c>
      <c r="C37" s="114" t="s">
        <v>82</v>
      </c>
      <c r="D37" s="77">
        <f>7.23/1000</f>
        <v>7.2300000000000003E-3</v>
      </c>
      <c r="E37" s="64">
        <v>9.11339380765261</v>
      </c>
      <c r="F37" s="64">
        <f t="shared" si="1"/>
        <v>6.5889837229328369E-2</v>
      </c>
      <c r="G37" s="148"/>
    </row>
    <row r="38" spans="1:44" ht="34.5" customHeight="1" x14ac:dyDescent="0.2">
      <c r="A38" s="114">
        <v>6</v>
      </c>
      <c r="B38" s="75" t="s">
        <v>179</v>
      </c>
      <c r="C38" s="114" t="s">
        <v>82</v>
      </c>
      <c r="D38" s="77">
        <f>125.14/100</f>
        <v>1.2514000000000001</v>
      </c>
      <c r="E38" s="64">
        <v>441.6009863914</v>
      </c>
      <c r="F38" s="64">
        <f t="shared" si="1"/>
        <v>552.61947437019796</v>
      </c>
      <c r="G38" s="148"/>
      <c r="H38" s="106"/>
      <c r="I38" s="106"/>
      <c r="J38" s="106"/>
      <c r="K38" s="106"/>
    </row>
    <row r="39" spans="1:44" ht="33.75" customHeight="1" x14ac:dyDescent="0.2">
      <c r="A39" s="114">
        <v>7</v>
      </c>
      <c r="B39" s="75" t="s">
        <v>161</v>
      </c>
      <c r="C39" s="114" t="s">
        <v>84</v>
      </c>
      <c r="D39" s="147">
        <f>80.19/100</f>
        <v>0.80189999999999995</v>
      </c>
      <c r="E39" s="64">
        <v>172.11482757728896</v>
      </c>
      <c r="F39" s="64">
        <f t="shared" si="1"/>
        <v>138.01888023422802</v>
      </c>
      <c r="G39" s="148"/>
    </row>
    <row r="40" spans="1:44" s="148" customFormat="1" ht="22.5" customHeight="1" x14ac:dyDescent="0.25">
      <c r="B40" s="120" t="s">
        <v>6</v>
      </c>
      <c r="C40" s="120"/>
      <c r="D40" s="140"/>
      <c r="E40" s="141"/>
      <c r="F40" s="92">
        <f>SUM(F12:F39)</f>
        <v>7241.0743177896866</v>
      </c>
    </row>
    <row r="41" spans="1:44" s="148" customFormat="1" ht="22.5" customHeight="1" x14ac:dyDescent="0.25">
      <c r="B41" s="120" t="s">
        <v>183</v>
      </c>
      <c r="C41" s="120"/>
      <c r="D41" s="120"/>
      <c r="E41" s="141"/>
      <c r="F41" s="92">
        <f>F40*20%</f>
        <v>1448.2148635579374</v>
      </c>
    </row>
    <row r="42" spans="1:44" s="148" customFormat="1" ht="18" customHeight="1" x14ac:dyDescent="0.25">
      <c r="B42" s="120" t="s">
        <v>6</v>
      </c>
      <c r="C42" s="120"/>
      <c r="D42" s="120"/>
      <c r="E42" s="141"/>
      <c r="F42" s="92">
        <f>F41+F40</f>
        <v>8689.2891813476235</v>
      </c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</row>
    <row r="43" spans="1:44" s="142" customFormat="1" x14ac:dyDescent="0.25"/>
    <row r="44" spans="1:44" s="142" customFormat="1" ht="18" x14ac:dyDescent="0.25"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</row>
    <row r="45" spans="1:44" s="143" customFormat="1" ht="43.5" customHeight="1" x14ac:dyDescent="0.25">
      <c r="B45" s="143" t="s">
        <v>184</v>
      </c>
      <c r="D45" s="143" t="s">
        <v>185</v>
      </c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</row>
    <row r="46" spans="1:44" s="148" customFormat="1" ht="18" x14ac:dyDescent="0.25">
      <c r="B46" s="120"/>
      <c r="C46" s="120"/>
      <c r="D46" s="120"/>
      <c r="E46" s="120"/>
      <c r="F46" s="92"/>
    </row>
    <row r="47" spans="1:44" s="148" customFormat="1" ht="18" x14ac:dyDescent="0.25">
      <c r="B47" s="120"/>
      <c r="C47" s="196" t="s">
        <v>171</v>
      </c>
      <c r="D47" s="196"/>
      <c r="E47" s="120"/>
      <c r="F47" s="120"/>
    </row>
    <row r="48" spans="1:44" s="148" customFormat="1" ht="19.5" customHeight="1" x14ac:dyDescent="0.25">
      <c r="F48" s="8"/>
    </row>
    <row r="49" spans="4:6" s="148" customFormat="1" ht="19.5" customHeight="1" x14ac:dyDescent="0.25">
      <c r="F49" s="8"/>
    </row>
    <row r="50" spans="4:6" s="148" customFormat="1" ht="19.5" customHeight="1" x14ac:dyDescent="0.25">
      <c r="D50" s="37"/>
      <c r="F50" s="8"/>
    </row>
    <row r="51" spans="4:6" s="148" customFormat="1" x14ac:dyDescent="0.25">
      <c r="D51" s="37"/>
    </row>
    <row r="52" spans="4:6" s="148" customFormat="1" x14ac:dyDescent="0.25">
      <c r="D52" s="37"/>
    </row>
    <row r="53" spans="4:6" s="148" customFormat="1" x14ac:dyDescent="0.25">
      <c r="D53" s="37"/>
    </row>
    <row r="54" spans="4:6" s="148" customFormat="1" x14ac:dyDescent="0.25">
      <c r="D54" s="37"/>
    </row>
    <row r="55" spans="4:6" s="148" customFormat="1" x14ac:dyDescent="0.25">
      <c r="D55" s="37"/>
    </row>
    <row r="56" spans="4:6" s="148" customFormat="1" x14ac:dyDescent="0.25">
      <c r="D56" s="37"/>
    </row>
    <row r="57" spans="4:6" s="148" customFormat="1" x14ac:dyDescent="0.25">
      <c r="D57" s="37"/>
    </row>
    <row r="58" spans="4:6" s="148" customFormat="1" x14ac:dyDescent="0.25">
      <c r="D58" s="37"/>
    </row>
    <row r="59" spans="4:6" s="148" customFormat="1" x14ac:dyDescent="0.25">
      <c r="D59" s="37"/>
    </row>
    <row r="60" spans="4:6" s="148" customFormat="1" x14ac:dyDescent="0.25">
      <c r="D60" s="37"/>
    </row>
    <row r="61" spans="4:6" s="148" customFormat="1" x14ac:dyDescent="0.25">
      <c r="D61" s="37"/>
    </row>
    <row r="62" spans="4:6" s="148" customFormat="1" x14ac:dyDescent="0.25">
      <c r="D62" s="37"/>
    </row>
    <row r="63" spans="4:6" s="148" customFormat="1" x14ac:dyDescent="0.25">
      <c r="D63" s="37"/>
    </row>
    <row r="64" spans="4:6" s="148" customFormat="1" x14ac:dyDescent="0.25">
      <c r="D64" s="37"/>
    </row>
    <row r="65" spans="4:4" s="148" customFormat="1" x14ac:dyDescent="0.25">
      <c r="D65" s="37"/>
    </row>
    <row r="66" spans="4:4" s="148" customFormat="1" x14ac:dyDescent="0.25">
      <c r="D66" s="37"/>
    </row>
    <row r="67" spans="4:4" s="148" customFormat="1" x14ac:dyDescent="0.25">
      <c r="D67" s="37"/>
    </row>
    <row r="68" spans="4:4" s="148" customFormat="1" x14ac:dyDescent="0.25">
      <c r="D68" s="37"/>
    </row>
    <row r="69" spans="4:4" s="148" customFormat="1" x14ac:dyDescent="0.25">
      <c r="D69" s="37"/>
    </row>
    <row r="70" spans="4:4" s="148" customFormat="1" x14ac:dyDescent="0.25">
      <c r="D70" s="37"/>
    </row>
    <row r="71" spans="4:4" s="148" customFormat="1" x14ac:dyDescent="0.25">
      <c r="D71" s="37"/>
    </row>
    <row r="72" spans="4:4" s="148" customFormat="1" x14ac:dyDescent="0.25">
      <c r="D72" s="37"/>
    </row>
    <row r="73" spans="4:4" s="148" customFormat="1" x14ac:dyDescent="0.25">
      <c r="D73" s="37"/>
    </row>
    <row r="74" spans="4:4" s="148" customFormat="1" x14ac:dyDescent="0.25">
      <c r="D74" s="37"/>
    </row>
    <row r="75" spans="4:4" s="148" customFormat="1" x14ac:dyDescent="0.25">
      <c r="D75" s="37"/>
    </row>
    <row r="76" spans="4:4" s="148" customFormat="1" x14ac:dyDescent="0.25">
      <c r="D76" s="37"/>
    </row>
    <row r="77" spans="4:4" s="148" customFormat="1" x14ac:dyDescent="0.25">
      <c r="D77" s="37"/>
    </row>
    <row r="78" spans="4:4" s="148" customFormat="1" x14ac:dyDescent="0.25">
      <c r="D78" s="37"/>
    </row>
    <row r="79" spans="4:4" s="148" customFormat="1" x14ac:dyDescent="0.25">
      <c r="D79" s="37"/>
    </row>
    <row r="80" spans="4:4" s="148" customFormat="1" x14ac:dyDescent="0.25">
      <c r="D80" s="37"/>
    </row>
    <row r="81" spans="4:4" s="148" customFormat="1" x14ac:dyDescent="0.25">
      <c r="D81" s="37"/>
    </row>
    <row r="82" spans="4:4" s="148" customFormat="1" x14ac:dyDescent="0.25">
      <c r="D82" s="37"/>
    </row>
    <row r="83" spans="4:4" s="148" customFormat="1" x14ac:dyDescent="0.25">
      <c r="D83" s="37"/>
    </row>
    <row r="84" spans="4:4" s="148" customFormat="1" x14ac:dyDescent="0.25">
      <c r="D84" s="37"/>
    </row>
    <row r="85" spans="4:4" s="148" customFormat="1" x14ac:dyDescent="0.25">
      <c r="D85" s="37"/>
    </row>
    <row r="86" spans="4:4" s="148" customFormat="1" x14ac:dyDescent="0.25">
      <c r="D86" s="37"/>
    </row>
    <row r="87" spans="4:4" s="148" customFormat="1" x14ac:dyDescent="0.25">
      <c r="D87" s="37"/>
    </row>
    <row r="88" spans="4:4" s="148" customFormat="1" x14ac:dyDescent="0.25">
      <c r="D88" s="37"/>
    </row>
    <row r="89" spans="4:4" s="148" customFormat="1" x14ac:dyDescent="0.25">
      <c r="D89" s="37"/>
    </row>
    <row r="90" spans="4:4" s="148" customFormat="1" x14ac:dyDescent="0.25">
      <c r="D90" s="37"/>
    </row>
    <row r="91" spans="4:4" s="148" customFormat="1" x14ac:dyDescent="0.25">
      <c r="D91" s="37"/>
    </row>
    <row r="92" spans="4:4" s="148" customFormat="1" x14ac:dyDescent="0.25">
      <c r="D92" s="37"/>
    </row>
    <row r="93" spans="4:4" s="148" customFormat="1" x14ac:dyDescent="0.25">
      <c r="D93" s="37"/>
    </row>
    <row r="94" spans="4:4" s="148" customFormat="1" x14ac:dyDescent="0.25">
      <c r="D94" s="37"/>
    </row>
    <row r="95" spans="4:4" s="148" customFormat="1" x14ac:dyDescent="0.25">
      <c r="D95" s="37"/>
    </row>
    <row r="96" spans="4:4" s="148" customFormat="1" x14ac:dyDescent="0.25">
      <c r="D96" s="37"/>
    </row>
    <row r="97" spans="4:4" s="148" customFormat="1" x14ac:dyDescent="0.25">
      <c r="D97" s="37"/>
    </row>
    <row r="98" spans="4:4" s="148" customFormat="1" x14ac:dyDescent="0.25">
      <c r="D98" s="37"/>
    </row>
    <row r="99" spans="4:4" s="148" customFormat="1" x14ac:dyDescent="0.25">
      <c r="D99" s="37"/>
    </row>
    <row r="100" spans="4:4" s="148" customFormat="1" x14ac:dyDescent="0.25">
      <c r="D100" s="37"/>
    </row>
    <row r="101" spans="4:4" s="148" customFormat="1" x14ac:dyDescent="0.25">
      <c r="D101" s="37"/>
    </row>
    <row r="102" spans="4:4" s="148" customFormat="1" x14ac:dyDescent="0.25">
      <c r="D102" s="37"/>
    </row>
    <row r="103" spans="4:4" s="148" customFormat="1" x14ac:dyDescent="0.25">
      <c r="D103" s="37"/>
    </row>
    <row r="104" spans="4:4" s="148" customFormat="1" x14ac:dyDescent="0.25">
      <c r="D104" s="37"/>
    </row>
    <row r="105" spans="4:4" s="148" customFormat="1" x14ac:dyDescent="0.25">
      <c r="D105" s="37"/>
    </row>
    <row r="106" spans="4:4" s="148" customFormat="1" x14ac:dyDescent="0.25">
      <c r="D106" s="37"/>
    </row>
    <row r="107" spans="4:4" s="148" customFormat="1" x14ac:dyDescent="0.25">
      <c r="D107" s="37"/>
    </row>
    <row r="108" spans="4:4" s="148" customFormat="1" x14ac:dyDescent="0.25">
      <c r="D108" s="37"/>
    </row>
    <row r="109" spans="4:4" s="148" customFormat="1" x14ac:dyDescent="0.25">
      <c r="D109" s="37"/>
    </row>
    <row r="110" spans="4:4" s="148" customFormat="1" x14ac:dyDescent="0.25">
      <c r="D110" s="37"/>
    </row>
    <row r="111" spans="4:4" s="148" customFormat="1" x14ac:dyDescent="0.25">
      <c r="D111" s="37"/>
    </row>
    <row r="112" spans="4:4" s="148" customFormat="1" x14ac:dyDescent="0.25">
      <c r="D112" s="37"/>
    </row>
    <row r="113" spans="1:6" s="148" customFormat="1" x14ac:dyDescent="0.25">
      <c r="D113" s="37"/>
    </row>
    <row r="114" spans="1:6" s="148" customFormat="1" x14ac:dyDescent="0.25">
      <c r="D114" s="37"/>
    </row>
    <row r="115" spans="1:6" s="148" customFormat="1" x14ac:dyDescent="0.25">
      <c r="D115" s="37"/>
    </row>
    <row r="116" spans="1:6" s="148" customFormat="1" x14ac:dyDescent="0.25">
      <c r="D116" s="37"/>
    </row>
    <row r="117" spans="1:6" s="148" customFormat="1" x14ac:dyDescent="0.25">
      <c r="D117" s="37"/>
    </row>
    <row r="118" spans="1:6" s="148" customFormat="1" x14ac:dyDescent="0.25">
      <c r="D118" s="37"/>
    </row>
    <row r="119" spans="1:6" s="148" customFormat="1" x14ac:dyDescent="0.25">
      <c r="D119" s="37"/>
    </row>
    <row r="120" spans="1:6" s="148" customFormat="1" x14ac:dyDescent="0.25">
      <c r="D120" s="37"/>
    </row>
    <row r="121" spans="1:6" s="148" customFormat="1" x14ac:dyDescent="0.25">
      <c r="D121" s="37"/>
    </row>
    <row r="122" spans="1:6" s="148" customFormat="1" x14ac:dyDescent="0.2">
      <c r="D122" s="38"/>
    </row>
    <row r="123" spans="1:6" s="148" customFormat="1" x14ac:dyDescent="0.2">
      <c r="A123" s="63"/>
      <c r="B123" s="63"/>
      <c r="C123" s="63"/>
      <c r="D123" s="38"/>
      <c r="E123" s="63"/>
      <c r="F123" s="63"/>
    </row>
    <row r="124" spans="1:6" s="148" customFormat="1" x14ac:dyDescent="0.2">
      <c r="A124" s="63"/>
      <c r="B124" s="63"/>
      <c r="C124" s="63"/>
      <c r="D124" s="38"/>
      <c r="E124" s="63"/>
      <c r="F124" s="63"/>
    </row>
    <row r="125" spans="1:6" s="148" customFormat="1" x14ac:dyDescent="0.2">
      <c r="A125" s="63"/>
      <c r="B125" s="63"/>
      <c r="C125" s="63"/>
      <c r="D125" s="38"/>
      <c r="E125" s="63"/>
      <c r="F125" s="63"/>
    </row>
    <row r="126" spans="1:6" s="148" customFormat="1" x14ac:dyDescent="0.2">
      <c r="A126" s="63"/>
      <c r="B126" s="63"/>
      <c r="C126" s="63"/>
      <c r="D126" s="38"/>
      <c r="E126" s="63"/>
      <c r="F126" s="63"/>
    </row>
    <row r="127" spans="1:6" s="148" customFormat="1" x14ac:dyDescent="0.2">
      <c r="A127" s="63"/>
      <c r="B127" s="63"/>
      <c r="C127" s="63"/>
      <c r="D127" s="38"/>
      <c r="E127" s="63"/>
      <c r="F127" s="63"/>
    </row>
    <row r="128" spans="1:6" s="148" customFormat="1" x14ac:dyDescent="0.2">
      <c r="A128" s="63"/>
      <c r="B128" s="63"/>
      <c r="C128" s="63"/>
      <c r="D128" s="38"/>
      <c r="E128" s="63"/>
      <c r="F128" s="63"/>
    </row>
    <row r="129" spans="1:6" s="148" customFormat="1" x14ac:dyDescent="0.2">
      <c r="A129" s="63"/>
      <c r="B129" s="63"/>
      <c r="C129" s="63"/>
      <c r="D129" s="38"/>
      <c r="E129" s="63"/>
      <c r="F129" s="63"/>
    </row>
    <row r="130" spans="1:6" s="148" customFormat="1" x14ac:dyDescent="0.2">
      <c r="A130" s="63"/>
      <c r="B130" s="63"/>
      <c r="C130" s="63"/>
      <c r="D130" s="38"/>
      <c r="E130" s="63"/>
      <c r="F130" s="63"/>
    </row>
    <row r="131" spans="1:6" s="148" customFormat="1" x14ac:dyDescent="0.2">
      <c r="A131" s="63"/>
      <c r="B131" s="63"/>
      <c r="C131" s="63"/>
      <c r="D131" s="38"/>
      <c r="E131" s="63"/>
      <c r="F131" s="63"/>
    </row>
    <row r="132" spans="1:6" s="148" customFormat="1" x14ac:dyDescent="0.2">
      <c r="A132" s="63"/>
      <c r="B132" s="63"/>
      <c r="C132" s="63"/>
      <c r="D132" s="38"/>
      <c r="E132" s="63"/>
      <c r="F132" s="63"/>
    </row>
    <row r="133" spans="1:6" s="148" customFormat="1" x14ac:dyDescent="0.2">
      <c r="A133" s="63"/>
      <c r="B133" s="63"/>
      <c r="C133" s="63"/>
      <c r="D133" s="38"/>
      <c r="E133" s="63"/>
      <c r="F133" s="63"/>
    </row>
    <row r="134" spans="1:6" s="148" customFormat="1" x14ac:dyDescent="0.2">
      <c r="A134" s="63"/>
      <c r="B134" s="63"/>
      <c r="C134" s="63"/>
      <c r="D134" s="38"/>
      <c r="E134" s="63"/>
      <c r="F134" s="63"/>
    </row>
    <row r="135" spans="1:6" s="148" customFormat="1" x14ac:dyDescent="0.2">
      <c r="A135" s="63"/>
      <c r="B135" s="63"/>
      <c r="C135" s="63"/>
      <c r="D135" s="38"/>
      <c r="E135" s="63"/>
      <c r="F135" s="63"/>
    </row>
    <row r="136" spans="1:6" s="148" customFormat="1" x14ac:dyDescent="0.2">
      <c r="A136" s="63"/>
      <c r="B136" s="63"/>
      <c r="C136" s="63"/>
      <c r="D136" s="38"/>
      <c r="E136" s="63"/>
      <c r="F136" s="63"/>
    </row>
    <row r="137" spans="1:6" s="148" customFormat="1" x14ac:dyDescent="0.2">
      <c r="A137" s="63"/>
      <c r="B137" s="63"/>
      <c r="C137" s="63"/>
      <c r="D137" s="38"/>
      <c r="E137" s="63"/>
      <c r="F137" s="63"/>
    </row>
    <row r="138" spans="1:6" s="148" customFormat="1" x14ac:dyDescent="0.2">
      <c r="A138" s="63"/>
      <c r="B138" s="63"/>
      <c r="C138" s="63"/>
      <c r="D138" s="38"/>
      <c r="E138" s="63"/>
      <c r="F138" s="63"/>
    </row>
    <row r="139" spans="1:6" s="148" customFormat="1" x14ac:dyDescent="0.2">
      <c r="A139" s="63"/>
      <c r="B139" s="63"/>
      <c r="C139" s="63"/>
      <c r="D139" s="38"/>
      <c r="E139" s="63"/>
      <c r="F139" s="63"/>
    </row>
    <row r="140" spans="1:6" s="148" customFormat="1" x14ac:dyDescent="0.2">
      <c r="A140" s="63"/>
      <c r="B140" s="63"/>
      <c r="C140" s="63"/>
      <c r="D140" s="38"/>
      <c r="E140" s="63"/>
      <c r="F140" s="63"/>
    </row>
    <row r="141" spans="1:6" s="148" customFormat="1" x14ac:dyDescent="0.2">
      <c r="A141" s="63"/>
      <c r="B141" s="63"/>
      <c r="C141" s="63"/>
      <c r="D141" s="38"/>
      <c r="E141" s="63"/>
      <c r="F141" s="63"/>
    </row>
    <row r="142" spans="1:6" s="148" customFormat="1" x14ac:dyDescent="0.2">
      <c r="A142" s="63"/>
      <c r="B142" s="63"/>
      <c r="C142" s="63"/>
      <c r="D142" s="38"/>
      <c r="E142" s="63"/>
      <c r="F142" s="63"/>
    </row>
    <row r="143" spans="1:6" s="148" customFormat="1" x14ac:dyDescent="0.2">
      <c r="A143" s="63"/>
      <c r="B143" s="63"/>
      <c r="C143" s="63"/>
      <c r="D143" s="38"/>
      <c r="E143" s="63"/>
      <c r="F143" s="63"/>
    </row>
    <row r="144" spans="1:6" s="148" customFormat="1" x14ac:dyDescent="0.2">
      <c r="A144" s="63"/>
      <c r="B144" s="63"/>
      <c r="C144" s="63"/>
      <c r="D144" s="38"/>
      <c r="E144" s="63"/>
      <c r="F144" s="63"/>
    </row>
    <row r="145" spans="1:6" s="148" customFormat="1" x14ac:dyDescent="0.2">
      <c r="A145" s="63"/>
      <c r="B145" s="63"/>
      <c r="C145" s="63"/>
      <c r="D145" s="38"/>
      <c r="E145" s="63"/>
      <c r="F145" s="63"/>
    </row>
    <row r="146" spans="1:6" s="148" customFormat="1" x14ac:dyDescent="0.2">
      <c r="A146" s="63"/>
      <c r="B146" s="63"/>
      <c r="C146" s="63"/>
      <c r="D146" s="38"/>
      <c r="E146" s="63"/>
      <c r="F146" s="63"/>
    </row>
    <row r="147" spans="1:6" s="148" customFormat="1" x14ac:dyDescent="0.2">
      <c r="A147" s="63"/>
      <c r="B147" s="63"/>
      <c r="C147" s="63"/>
      <c r="D147" s="38"/>
      <c r="E147" s="63"/>
      <c r="F147" s="63"/>
    </row>
    <row r="148" spans="1:6" s="148" customFormat="1" x14ac:dyDescent="0.2">
      <c r="A148" s="63"/>
      <c r="B148" s="63"/>
      <c r="C148" s="63"/>
      <c r="D148" s="38"/>
      <c r="E148" s="63"/>
      <c r="F148" s="63"/>
    </row>
    <row r="149" spans="1:6" s="148" customFormat="1" x14ac:dyDescent="0.2">
      <c r="A149" s="63"/>
      <c r="B149" s="63"/>
      <c r="C149" s="63"/>
      <c r="D149" s="38"/>
      <c r="E149" s="63"/>
      <c r="F149" s="63"/>
    </row>
    <row r="150" spans="1:6" s="148" customFormat="1" x14ac:dyDescent="0.2">
      <c r="A150" s="63"/>
      <c r="B150" s="63"/>
      <c r="C150" s="63"/>
      <c r="D150" s="38"/>
      <c r="E150" s="63"/>
      <c r="F150" s="63"/>
    </row>
    <row r="151" spans="1:6" s="148" customFormat="1" x14ac:dyDescent="0.2">
      <c r="A151" s="63"/>
      <c r="B151" s="63"/>
      <c r="C151" s="63"/>
      <c r="D151" s="38"/>
      <c r="E151" s="63"/>
      <c r="F151" s="63"/>
    </row>
    <row r="152" spans="1:6" s="148" customFormat="1" x14ac:dyDescent="0.2">
      <c r="A152" s="63"/>
      <c r="B152" s="63"/>
      <c r="C152" s="63"/>
      <c r="D152" s="38"/>
      <c r="E152" s="63"/>
      <c r="F152" s="63"/>
    </row>
    <row r="153" spans="1:6" s="148" customFormat="1" x14ac:dyDescent="0.2">
      <c r="A153" s="63"/>
      <c r="B153" s="63"/>
      <c r="C153" s="63"/>
      <c r="D153" s="38"/>
      <c r="E153" s="63"/>
      <c r="F153" s="63"/>
    </row>
    <row r="154" spans="1:6" s="148" customFormat="1" x14ac:dyDescent="0.2">
      <c r="A154" s="63"/>
      <c r="B154" s="63"/>
      <c r="C154" s="63"/>
      <c r="D154" s="38"/>
      <c r="E154" s="63"/>
      <c r="F154" s="63"/>
    </row>
    <row r="155" spans="1:6" s="148" customFormat="1" x14ac:dyDescent="0.2">
      <c r="A155" s="63"/>
      <c r="B155" s="63"/>
      <c r="C155" s="63"/>
      <c r="D155" s="38"/>
      <c r="E155" s="63"/>
      <c r="F155" s="63"/>
    </row>
    <row r="156" spans="1:6" s="148" customFormat="1" x14ac:dyDescent="0.2">
      <c r="A156" s="63"/>
      <c r="B156" s="63"/>
      <c r="C156" s="63"/>
      <c r="D156" s="38"/>
      <c r="E156" s="63"/>
      <c r="F156" s="63"/>
    </row>
    <row r="157" spans="1:6" s="148" customFormat="1" x14ac:dyDescent="0.2">
      <c r="A157" s="63"/>
      <c r="B157" s="63"/>
      <c r="C157" s="63"/>
      <c r="D157" s="38"/>
      <c r="E157" s="63"/>
      <c r="F157" s="63"/>
    </row>
    <row r="158" spans="1:6" s="148" customFormat="1" x14ac:dyDescent="0.2">
      <c r="A158" s="63"/>
      <c r="B158" s="63"/>
      <c r="C158" s="63"/>
      <c r="D158" s="38"/>
      <c r="E158" s="63"/>
      <c r="F158" s="63"/>
    </row>
    <row r="159" spans="1:6" s="148" customFormat="1" x14ac:dyDescent="0.2">
      <c r="A159" s="63"/>
      <c r="B159" s="63"/>
      <c r="C159" s="63"/>
      <c r="D159" s="38"/>
      <c r="E159" s="63"/>
      <c r="F159" s="63"/>
    </row>
    <row r="160" spans="1:6" s="148" customFormat="1" x14ac:dyDescent="0.2">
      <c r="A160" s="63"/>
      <c r="B160" s="63"/>
      <c r="C160" s="63"/>
      <c r="D160" s="38"/>
      <c r="E160" s="63"/>
      <c r="F160" s="63"/>
    </row>
    <row r="161" spans="1:12" s="148" customFormat="1" x14ac:dyDescent="0.2">
      <c r="A161" s="63"/>
      <c r="B161" s="63"/>
      <c r="C161" s="63"/>
      <c r="D161" s="38"/>
      <c r="E161" s="63"/>
      <c r="F161" s="63"/>
    </row>
    <row r="162" spans="1:12" s="148" customFormat="1" x14ac:dyDescent="0.2">
      <c r="A162" s="63"/>
      <c r="B162" s="63"/>
      <c r="C162" s="63"/>
      <c r="D162" s="38"/>
      <c r="E162" s="63"/>
      <c r="F162" s="63"/>
    </row>
    <row r="163" spans="1:12" s="148" customFormat="1" x14ac:dyDescent="0.2">
      <c r="A163" s="63"/>
      <c r="B163" s="63"/>
      <c r="C163" s="63"/>
      <c r="D163" s="38"/>
      <c r="E163" s="63"/>
      <c r="F163" s="63"/>
    </row>
    <row r="164" spans="1:12" s="148" customFormat="1" x14ac:dyDescent="0.2">
      <c r="A164" s="63"/>
      <c r="B164" s="63"/>
      <c r="C164" s="63"/>
      <c r="D164" s="38"/>
      <c r="E164" s="63"/>
      <c r="F164" s="63"/>
    </row>
    <row r="165" spans="1:12" s="148" customFormat="1" x14ac:dyDescent="0.2">
      <c r="A165" s="63"/>
      <c r="B165" s="63"/>
      <c r="C165" s="63"/>
      <c r="D165" s="38"/>
      <c r="E165" s="63"/>
      <c r="F165" s="63"/>
    </row>
    <row r="166" spans="1:12" s="148" customFormat="1" x14ac:dyDescent="0.2">
      <c r="A166" s="63"/>
      <c r="B166" s="63"/>
      <c r="C166" s="63"/>
      <c r="D166" s="38"/>
      <c r="E166" s="63"/>
      <c r="F166" s="63"/>
    </row>
    <row r="167" spans="1:12" s="148" customFormat="1" x14ac:dyDescent="0.2">
      <c r="A167" s="63"/>
      <c r="B167" s="63"/>
      <c r="C167" s="63"/>
      <c r="D167" s="38"/>
      <c r="E167" s="63"/>
      <c r="F167" s="63"/>
    </row>
    <row r="168" spans="1:12" s="148" customFormat="1" x14ac:dyDescent="0.2">
      <c r="A168" s="63"/>
      <c r="B168" s="63"/>
      <c r="C168" s="63"/>
      <c r="D168" s="38"/>
      <c r="E168" s="63"/>
      <c r="F168" s="63"/>
    </row>
    <row r="169" spans="1:12" s="148" customFormat="1" x14ac:dyDescent="0.2">
      <c r="A169" s="63"/>
      <c r="B169" s="63"/>
      <c r="C169" s="63"/>
      <c r="D169" s="38"/>
      <c r="E169" s="63"/>
      <c r="F169" s="63"/>
    </row>
    <row r="170" spans="1:12" s="148" customFormat="1" x14ac:dyDescent="0.2">
      <c r="A170" s="63"/>
      <c r="B170" s="63"/>
      <c r="C170" s="63"/>
      <c r="D170" s="38"/>
      <c r="E170" s="63"/>
      <c r="F170" s="63"/>
    </row>
    <row r="171" spans="1:12" s="148" customFormat="1" x14ac:dyDescent="0.2">
      <c r="A171" s="63"/>
      <c r="B171" s="63"/>
      <c r="C171" s="63"/>
      <c r="D171" s="38"/>
      <c r="E171" s="63"/>
      <c r="F171" s="63"/>
      <c r="L171" s="10"/>
    </row>
    <row r="172" spans="1:12" s="148" customFormat="1" x14ac:dyDescent="0.2">
      <c r="A172" s="63"/>
      <c r="B172" s="63"/>
      <c r="C172" s="63"/>
      <c r="D172" s="38"/>
      <c r="E172" s="63"/>
      <c r="F172" s="63"/>
      <c r="L172" s="10"/>
    </row>
    <row r="173" spans="1:12" s="148" customFormat="1" x14ac:dyDescent="0.2">
      <c r="A173" s="63"/>
      <c r="B173" s="63"/>
      <c r="C173" s="63"/>
      <c r="D173" s="38"/>
      <c r="E173" s="63"/>
      <c r="F173" s="63"/>
    </row>
    <row r="174" spans="1:12" s="148" customFormat="1" x14ac:dyDescent="0.2">
      <c r="A174" s="63"/>
      <c r="B174" s="63"/>
      <c r="C174" s="63"/>
      <c r="D174" s="38"/>
      <c r="E174" s="63"/>
      <c r="F174" s="63"/>
    </row>
    <row r="175" spans="1:12" s="148" customFormat="1" x14ac:dyDescent="0.2">
      <c r="A175" s="63"/>
      <c r="B175" s="63"/>
      <c r="C175" s="63"/>
      <c r="D175" s="38"/>
      <c r="E175" s="63"/>
      <c r="F175" s="63"/>
    </row>
    <row r="176" spans="1:12" s="148" customFormat="1" x14ac:dyDescent="0.2">
      <c r="A176" s="63"/>
      <c r="B176" s="63"/>
      <c r="C176" s="63"/>
      <c r="D176" s="38"/>
      <c r="E176" s="63"/>
      <c r="F176" s="63"/>
      <c r="G176" s="10"/>
      <c r="H176" s="10"/>
      <c r="I176" s="10"/>
      <c r="J176" s="10"/>
      <c r="K176" s="10"/>
    </row>
    <row r="177" spans="1:131" s="148" customFormat="1" x14ac:dyDescent="0.2">
      <c r="A177" s="63"/>
      <c r="B177" s="63"/>
      <c r="C177" s="63"/>
      <c r="D177" s="38"/>
      <c r="E177" s="63"/>
      <c r="F177" s="63"/>
      <c r="G177" s="10"/>
      <c r="H177" s="10"/>
      <c r="I177" s="10"/>
      <c r="J177" s="10"/>
      <c r="K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</row>
    <row r="178" spans="1:131" s="148" customFormat="1" x14ac:dyDescent="0.2">
      <c r="A178" s="63"/>
      <c r="B178" s="63"/>
      <c r="C178" s="63"/>
      <c r="D178" s="38"/>
      <c r="E178" s="63"/>
      <c r="F178" s="63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</row>
    <row r="179" spans="1:131" s="148" customFormat="1" x14ac:dyDescent="0.2">
      <c r="A179" s="63"/>
      <c r="B179" s="63"/>
      <c r="C179" s="63"/>
      <c r="D179" s="38"/>
      <c r="E179" s="63"/>
      <c r="F179" s="63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</row>
    <row r="180" spans="1:131" s="148" customFormat="1" x14ac:dyDescent="0.2">
      <c r="A180" s="63"/>
      <c r="B180" s="63"/>
      <c r="C180" s="63"/>
      <c r="D180" s="38"/>
      <c r="E180" s="63"/>
      <c r="F180" s="63"/>
    </row>
    <row r="181" spans="1:131" s="148" customFormat="1" x14ac:dyDescent="0.2">
      <c r="A181" s="63"/>
      <c r="B181" s="63"/>
      <c r="C181" s="63"/>
      <c r="D181" s="38"/>
      <c r="E181" s="63"/>
      <c r="F181" s="63"/>
    </row>
    <row r="182" spans="1:131" s="148" customFormat="1" x14ac:dyDescent="0.2">
      <c r="A182" s="63"/>
      <c r="B182" s="63"/>
      <c r="C182" s="63"/>
      <c r="D182" s="38"/>
      <c r="E182" s="63"/>
      <c r="F182" s="63"/>
    </row>
    <row r="183" spans="1:131" s="148" customFormat="1" x14ac:dyDescent="0.2">
      <c r="A183" s="63"/>
      <c r="B183" s="63"/>
      <c r="C183" s="63"/>
      <c r="D183" s="38"/>
      <c r="E183" s="63"/>
      <c r="F183" s="63"/>
    </row>
    <row r="184" spans="1:131" s="148" customFormat="1" x14ac:dyDescent="0.2">
      <c r="A184" s="63"/>
      <c r="B184" s="63"/>
      <c r="C184" s="63"/>
      <c r="D184" s="38"/>
      <c r="E184" s="63"/>
      <c r="F184" s="63"/>
    </row>
    <row r="185" spans="1:131" s="148" customFormat="1" x14ac:dyDescent="0.2">
      <c r="A185" s="63"/>
      <c r="B185" s="63"/>
      <c r="C185" s="63"/>
      <c r="D185" s="38"/>
      <c r="E185" s="63"/>
      <c r="F185" s="63"/>
    </row>
    <row r="186" spans="1:131" s="148" customFormat="1" x14ac:dyDescent="0.2">
      <c r="A186" s="63"/>
      <c r="B186" s="63"/>
      <c r="C186" s="63"/>
      <c r="D186" s="38"/>
      <c r="E186" s="63"/>
      <c r="F186" s="63"/>
    </row>
    <row r="187" spans="1:131" s="148" customFormat="1" x14ac:dyDescent="0.2">
      <c r="A187" s="63"/>
      <c r="B187" s="63"/>
      <c r="C187" s="63"/>
      <c r="D187" s="38"/>
      <c r="E187" s="63"/>
      <c r="F187" s="63"/>
    </row>
    <row r="188" spans="1:131" s="148" customFormat="1" x14ac:dyDescent="0.2">
      <c r="A188" s="63"/>
      <c r="B188" s="63"/>
      <c r="C188" s="63"/>
      <c r="D188" s="38"/>
      <c r="E188" s="63"/>
      <c r="F188" s="63"/>
    </row>
    <row r="189" spans="1:131" s="148" customFormat="1" x14ac:dyDescent="0.2">
      <c r="A189" s="63"/>
      <c r="B189" s="63"/>
      <c r="C189" s="63"/>
      <c r="D189" s="38"/>
      <c r="E189" s="63"/>
      <c r="F189" s="63"/>
    </row>
    <row r="190" spans="1:131" s="148" customFormat="1" x14ac:dyDescent="0.2">
      <c r="A190" s="63"/>
      <c r="B190" s="63"/>
      <c r="C190" s="63"/>
      <c r="D190" s="38"/>
      <c r="E190" s="63"/>
      <c r="F190" s="63"/>
    </row>
    <row r="191" spans="1:131" s="148" customFormat="1" x14ac:dyDescent="0.2">
      <c r="A191" s="63"/>
      <c r="B191" s="63"/>
      <c r="C191" s="63"/>
      <c r="D191" s="38"/>
      <c r="E191" s="63"/>
      <c r="F191" s="63"/>
    </row>
    <row r="192" spans="1:131" s="148" customFormat="1" x14ac:dyDescent="0.2">
      <c r="A192" s="63"/>
      <c r="B192" s="63"/>
      <c r="C192" s="63"/>
      <c r="D192" s="38"/>
      <c r="E192" s="63"/>
      <c r="F192" s="63"/>
    </row>
    <row r="193" spans="1:332" s="148" customFormat="1" x14ac:dyDescent="0.2">
      <c r="A193" s="63"/>
      <c r="B193" s="63"/>
      <c r="C193" s="63"/>
      <c r="D193" s="38"/>
      <c r="E193" s="63"/>
      <c r="F193" s="63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</row>
    <row r="194" spans="1:332" s="148" customFormat="1" x14ac:dyDescent="0.2">
      <c r="A194" s="63"/>
      <c r="B194" s="63"/>
      <c r="C194" s="63"/>
      <c r="D194" s="38"/>
      <c r="E194" s="63"/>
      <c r="F194" s="63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</row>
    <row r="195" spans="1:332" s="148" customFormat="1" x14ac:dyDescent="0.2">
      <c r="A195" s="63"/>
      <c r="B195" s="63"/>
      <c r="C195" s="63"/>
      <c r="D195" s="38"/>
      <c r="E195" s="63"/>
      <c r="F195" s="63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</row>
    <row r="196" spans="1:332" s="148" customFormat="1" x14ac:dyDescent="0.2">
      <c r="A196" s="63"/>
      <c r="B196" s="63"/>
      <c r="C196" s="63"/>
      <c r="D196" s="38"/>
      <c r="E196" s="63"/>
      <c r="F196" s="63"/>
    </row>
    <row r="197" spans="1:332" s="148" customFormat="1" x14ac:dyDescent="0.2">
      <c r="A197" s="63"/>
      <c r="B197" s="63"/>
      <c r="C197" s="63"/>
      <c r="D197" s="38"/>
      <c r="E197" s="63"/>
      <c r="F197" s="63"/>
    </row>
    <row r="198" spans="1:332" s="148" customFormat="1" x14ac:dyDescent="0.2">
      <c r="A198" s="63"/>
      <c r="B198" s="63"/>
      <c r="C198" s="63"/>
      <c r="D198" s="38"/>
      <c r="E198" s="63"/>
      <c r="F198" s="63"/>
    </row>
    <row r="199" spans="1:332" s="148" customFormat="1" x14ac:dyDescent="0.2">
      <c r="A199" s="63"/>
      <c r="B199" s="63"/>
      <c r="C199" s="63"/>
      <c r="D199" s="38"/>
      <c r="E199" s="63"/>
      <c r="F199" s="63"/>
    </row>
    <row r="200" spans="1:332" s="148" customFormat="1" x14ac:dyDescent="0.2">
      <c r="A200" s="63"/>
      <c r="B200" s="63"/>
      <c r="C200" s="63"/>
      <c r="D200" s="38"/>
      <c r="E200" s="63"/>
      <c r="F200" s="63"/>
    </row>
    <row r="201" spans="1:332" s="148" customFormat="1" x14ac:dyDescent="0.2">
      <c r="A201" s="63"/>
      <c r="B201" s="63"/>
      <c r="C201" s="63"/>
      <c r="D201" s="38"/>
      <c r="E201" s="63"/>
      <c r="F201" s="63"/>
    </row>
    <row r="202" spans="1:332" s="148" customFormat="1" x14ac:dyDescent="0.2">
      <c r="A202" s="63"/>
      <c r="B202" s="63"/>
      <c r="C202" s="63"/>
      <c r="D202" s="38"/>
      <c r="E202" s="63"/>
      <c r="F202" s="63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  <c r="IU202" s="10"/>
      <c r="IV202" s="10"/>
      <c r="IW202" s="10"/>
      <c r="IX202" s="10"/>
      <c r="IY202" s="10"/>
      <c r="IZ202" s="10"/>
      <c r="JA202" s="10"/>
      <c r="JB202" s="10"/>
      <c r="JC202" s="10"/>
      <c r="JD202" s="10"/>
      <c r="JE202" s="10"/>
      <c r="JF202" s="10"/>
      <c r="JG202" s="10"/>
      <c r="JH202" s="10"/>
      <c r="JI202" s="10"/>
      <c r="JJ202" s="10"/>
      <c r="JK202" s="10"/>
      <c r="JL202" s="10"/>
      <c r="JM202" s="10"/>
      <c r="JN202" s="10"/>
      <c r="JO202" s="10"/>
      <c r="JP202" s="10"/>
      <c r="JQ202" s="10"/>
      <c r="JR202" s="10"/>
      <c r="JS202" s="10"/>
      <c r="JT202" s="10"/>
      <c r="JU202" s="10"/>
      <c r="JV202" s="10"/>
      <c r="JW202" s="10"/>
      <c r="JX202" s="10"/>
      <c r="JY202" s="10"/>
      <c r="JZ202" s="10"/>
      <c r="KA202" s="10"/>
      <c r="KB202" s="10"/>
      <c r="KC202" s="10"/>
      <c r="KD202" s="10"/>
      <c r="KE202" s="10"/>
      <c r="KF202" s="10"/>
      <c r="KG202" s="10"/>
      <c r="KH202" s="10"/>
      <c r="KI202" s="10"/>
      <c r="KJ202" s="10"/>
      <c r="KK202" s="10"/>
      <c r="KL202" s="10"/>
      <c r="KM202" s="10"/>
      <c r="KN202" s="10"/>
      <c r="KO202" s="10"/>
      <c r="KP202" s="10"/>
      <c r="KQ202" s="10"/>
      <c r="KR202" s="10"/>
      <c r="KS202" s="10"/>
      <c r="KT202" s="10"/>
      <c r="KU202" s="10"/>
      <c r="KV202" s="10"/>
      <c r="KW202" s="10"/>
      <c r="KX202" s="10"/>
      <c r="KY202" s="10"/>
      <c r="KZ202" s="10"/>
      <c r="LA202" s="10"/>
      <c r="LB202" s="10"/>
      <c r="LC202" s="10"/>
      <c r="LD202" s="10"/>
      <c r="LE202" s="10"/>
      <c r="LF202" s="10"/>
      <c r="LG202" s="10"/>
      <c r="LH202" s="10"/>
      <c r="LI202" s="10"/>
      <c r="LJ202" s="10"/>
      <c r="LK202" s="10"/>
      <c r="LL202" s="10"/>
      <c r="LM202" s="10"/>
      <c r="LN202" s="10"/>
      <c r="LO202" s="10"/>
      <c r="LP202" s="10"/>
      <c r="LQ202" s="10"/>
      <c r="LR202" s="10"/>
      <c r="LS202" s="10"/>
      <c r="LT202" s="10"/>
    </row>
    <row r="203" spans="1:332" s="148" customFormat="1" x14ac:dyDescent="0.2">
      <c r="A203" s="63"/>
      <c r="B203" s="63"/>
      <c r="C203" s="63"/>
      <c r="D203" s="38"/>
      <c r="E203" s="63"/>
      <c r="F203" s="63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0"/>
      <c r="JB203" s="10"/>
      <c r="JC203" s="10"/>
      <c r="JD203" s="10"/>
      <c r="JE203" s="10"/>
      <c r="JF203" s="10"/>
      <c r="JG203" s="10"/>
      <c r="JH203" s="10"/>
      <c r="JI203" s="10"/>
      <c r="JJ203" s="10"/>
      <c r="JK203" s="10"/>
      <c r="JL203" s="10"/>
      <c r="JM203" s="10"/>
      <c r="JN203" s="10"/>
      <c r="JO203" s="10"/>
      <c r="JP203" s="10"/>
      <c r="JQ203" s="10"/>
      <c r="JR203" s="10"/>
      <c r="JS203" s="10"/>
      <c r="JT203" s="10"/>
      <c r="JU203" s="10"/>
      <c r="JV203" s="10"/>
      <c r="JW203" s="10"/>
      <c r="JX203" s="10"/>
      <c r="JY203" s="10"/>
      <c r="JZ203" s="10"/>
      <c r="KA203" s="10"/>
      <c r="KB203" s="10"/>
      <c r="KC203" s="10"/>
      <c r="KD203" s="10"/>
      <c r="KE203" s="10"/>
      <c r="KF203" s="10"/>
      <c r="KG203" s="10"/>
      <c r="KH203" s="10"/>
      <c r="KI203" s="10"/>
      <c r="KJ203" s="10"/>
      <c r="KK203" s="10"/>
      <c r="KL203" s="10"/>
      <c r="KM203" s="10"/>
      <c r="KN203" s="10"/>
      <c r="KO203" s="10"/>
      <c r="KP203" s="10"/>
      <c r="KQ203" s="10"/>
      <c r="KR203" s="10"/>
      <c r="KS203" s="10"/>
      <c r="KT203" s="10"/>
      <c r="KU203" s="10"/>
      <c r="KV203" s="10"/>
      <c r="KW203" s="10"/>
      <c r="KX203" s="10"/>
      <c r="KY203" s="10"/>
      <c r="KZ203" s="10"/>
      <c r="LA203" s="10"/>
      <c r="LB203" s="10"/>
      <c r="LC203" s="10"/>
      <c r="LD203" s="10"/>
      <c r="LE203" s="10"/>
      <c r="LF203" s="10"/>
      <c r="LG203" s="10"/>
      <c r="LH203" s="10"/>
      <c r="LI203" s="10"/>
      <c r="LJ203" s="10"/>
      <c r="LK203" s="10"/>
      <c r="LL203" s="10"/>
      <c r="LM203" s="10"/>
      <c r="LN203" s="10"/>
      <c r="LO203" s="10"/>
      <c r="LP203" s="10"/>
      <c r="LQ203" s="10"/>
      <c r="LR203" s="10"/>
      <c r="LS203" s="10"/>
      <c r="LT203" s="10"/>
    </row>
    <row r="204" spans="1:332" s="148" customFormat="1" x14ac:dyDescent="0.2">
      <c r="A204" s="63"/>
      <c r="B204" s="63"/>
      <c r="C204" s="63"/>
      <c r="D204" s="38"/>
      <c r="E204" s="63"/>
      <c r="F204" s="63"/>
    </row>
    <row r="205" spans="1:332" s="148" customFormat="1" x14ac:dyDescent="0.2">
      <c r="A205" s="63"/>
      <c r="B205" s="63"/>
      <c r="C205" s="63"/>
      <c r="D205" s="38"/>
      <c r="E205" s="63"/>
      <c r="F205" s="63"/>
    </row>
    <row r="206" spans="1:332" s="148" customFormat="1" x14ac:dyDescent="0.2">
      <c r="A206" s="63"/>
      <c r="B206" s="63"/>
      <c r="C206" s="63"/>
      <c r="D206" s="38"/>
      <c r="E206" s="63"/>
      <c r="F206" s="63"/>
    </row>
    <row r="207" spans="1:332" s="148" customFormat="1" x14ac:dyDescent="0.2">
      <c r="A207" s="63"/>
      <c r="B207" s="63"/>
      <c r="C207" s="63"/>
      <c r="D207" s="38"/>
      <c r="E207" s="63"/>
      <c r="F207" s="63"/>
    </row>
    <row r="208" spans="1:332" s="148" customFormat="1" x14ac:dyDescent="0.2">
      <c r="A208" s="63"/>
      <c r="B208" s="63"/>
      <c r="C208" s="63"/>
      <c r="D208" s="38"/>
      <c r="E208" s="63"/>
      <c r="F208" s="63"/>
    </row>
    <row r="209" spans="1:343" s="148" customFormat="1" x14ac:dyDescent="0.2">
      <c r="A209" s="63"/>
      <c r="B209" s="63"/>
      <c r="C209" s="63"/>
      <c r="D209" s="38"/>
      <c r="E209" s="63"/>
      <c r="F209" s="63"/>
    </row>
    <row r="210" spans="1:343" s="148" customFormat="1" x14ac:dyDescent="0.2">
      <c r="A210" s="63"/>
      <c r="B210" s="63"/>
      <c r="C210" s="63"/>
      <c r="D210" s="38"/>
      <c r="E210" s="63"/>
      <c r="F210" s="63"/>
    </row>
    <row r="211" spans="1:343" s="148" customFormat="1" x14ac:dyDescent="0.2">
      <c r="A211" s="63"/>
      <c r="B211" s="63"/>
      <c r="C211" s="63"/>
      <c r="D211" s="38"/>
      <c r="E211" s="63"/>
      <c r="F211" s="63"/>
    </row>
    <row r="212" spans="1:343" s="148" customFormat="1" x14ac:dyDescent="0.2">
      <c r="A212" s="63"/>
      <c r="B212" s="63"/>
      <c r="C212" s="63"/>
      <c r="D212" s="38"/>
      <c r="E212" s="63"/>
      <c r="F212" s="63"/>
    </row>
    <row r="213" spans="1:343" s="148" customFormat="1" x14ac:dyDescent="0.2">
      <c r="A213" s="63"/>
      <c r="B213" s="63"/>
      <c r="C213" s="63"/>
      <c r="D213" s="38"/>
      <c r="E213" s="63"/>
      <c r="F213" s="63"/>
    </row>
    <row r="214" spans="1:343" s="148" customFormat="1" x14ac:dyDescent="0.2">
      <c r="A214" s="63"/>
      <c r="B214" s="63"/>
      <c r="C214" s="63"/>
      <c r="D214" s="38"/>
      <c r="E214" s="63"/>
      <c r="F214" s="63"/>
    </row>
    <row r="215" spans="1:343" s="148" customFormat="1" x14ac:dyDescent="0.2">
      <c r="A215" s="63"/>
      <c r="B215" s="63"/>
      <c r="C215" s="63"/>
      <c r="D215" s="38"/>
      <c r="E215" s="63"/>
      <c r="F215" s="63"/>
    </row>
    <row r="216" spans="1:343" s="148" customFormat="1" x14ac:dyDescent="0.2">
      <c r="A216" s="63"/>
      <c r="B216" s="63"/>
      <c r="C216" s="63"/>
      <c r="D216" s="38"/>
      <c r="E216" s="63"/>
      <c r="F216" s="63"/>
    </row>
    <row r="217" spans="1:343" s="148" customFormat="1" x14ac:dyDescent="0.2">
      <c r="A217" s="63"/>
      <c r="B217" s="63"/>
      <c r="C217" s="63"/>
      <c r="D217" s="38"/>
      <c r="E217" s="63"/>
      <c r="F217" s="63"/>
      <c r="LU217" s="10"/>
      <c r="LV217" s="10"/>
      <c r="LW217" s="10"/>
      <c r="LX217" s="10"/>
      <c r="LY217" s="10"/>
      <c r="LZ217" s="10"/>
      <c r="MA217" s="10"/>
      <c r="MB217" s="10"/>
      <c r="MC217" s="10"/>
      <c r="MD217" s="10"/>
      <c r="ME217" s="10"/>
    </row>
    <row r="218" spans="1:343" s="148" customFormat="1" x14ac:dyDescent="0.2">
      <c r="A218" s="63"/>
      <c r="B218" s="63"/>
      <c r="C218" s="63"/>
      <c r="D218" s="38"/>
      <c r="E218" s="63"/>
      <c r="F218" s="63"/>
      <c r="LU218" s="10"/>
      <c r="LV218" s="10"/>
      <c r="LW218" s="10"/>
      <c r="LX218" s="10"/>
      <c r="LY218" s="10"/>
      <c r="LZ218" s="10"/>
      <c r="MA218" s="10"/>
      <c r="MB218" s="10"/>
      <c r="MC218" s="10"/>
      <c r="MD218" s="10"/>
      <c r="ME218" s="10"/>
    </row>
    <row r="219" spans="1:343" s="148" customFormat="1" x14ac:dyDescent="0.2">
      <c r="A219" s="63"/>
      <c r="B219" s="63"/>
      <c r="C219" s="63"/>
      <c r="D219" s="38"/>
      <c r="E219" s="63"/>
      <c r="F219" s="63"/>
    </row>
    <row r="220" spans="1:343" s="148" customFormat="1" x14ac:dyDescent="0.2">
      <c r="A220" s="63"/>
      <c r="B220" s="63"/>
      <c r="C220" s="63"/>
      <c r="D220" s="38"/>
      <c r="E220" s="63"/>
      <c r="F220" s="63"/>
    </row>
    <row r="221" spans="1:343" s="148" customFormat="1" x14ac:dyDescent="0.2">
      <c r="A221" s="63"/>
      <c r="B221" s="63"/>
      <c r="C221" s="63"/>
      <c r="D221" s="38"/>
      <c r="E221" s="63"/>
      <c r="F221" s="63"/>
    </row>
    <row r="222" spans="1:343" s="148" customFormat="1" x14ac:dyDescent="0.2">
      <c r="A222" s="63"/>
      <c r="B222" s="63"/>
      <c r="C222" s="63"/>
      <c r="D222" s="38"/>
      <c r="E222" s="63"/>
      <c r="F222" s="63"/>
    </row>
    <row r="223" spans="1:343" s="148" customFormat="1" x14ac:dyDescent="0.2">
      <c r="A223" s="63"/>
      <c r="B223" s="63"/>
      <c r="C223" s="63"/>
      <c r="D223" s="38"/>
      <c r="E223" s="63"/>
      <c r="F223" s="63"/>
    </row>
    <row r="224" spans="1:343" s="148" customFormat="1" x14ac:dyDescent="0.2">
      <c r="A224" s="63"/>
      <c r="B224" s="63"/>
      <c r="C224" s="63"/>
      <c r="D224" s="38"/>
      <c r="E224" s="63"/>
      <c r="F224" s="63"/>
    </row>
    <row r="225" spans="1:2201" s="148" customFormat="1" x14ac:dyDescent="0.2">
      <c r="A225" s="63"/>
      <c r="B225" s="63"/>
      <c r="C225" s="63"/>
      <c r="D225" s="38"/>
      <c r="E225" s="63"/>
      <c r="F225" s="63"/>
    </row>
    <row r="226" spans="1:2201" s="148" customFormat="1" x14ac:dyDescent="0.2">
      <c r="A226" s="63"/>
      <c r="B226" s="63"/>
      <c r="C226" s="63"/>
      <c r="D226" s="38"/>
      <c r="E226" s="63"/>
      <c r="F226" s="63"/>
    </row>
    <row r="227" spans="1:2201" s="148" customFormat="1" x14ac:dyDescent="0.2">
      <c r="A227" s="63"/>
      <c r="B227" s="63"/>
      <c r="C227" s="63"/>
      <c r="D227" s="38"/>
      <c r="E227" s="63"/>
      <c r="F227" s="63"/>
    </row>
    <row r="228" spans="1:2201" s="148" customFormat="1" x14ac:dyDescent="0.2">
      <c r="A228" s="63"/>
      <c r="B228" s="63"/>
      <c r="C228" s="63"/>
      <c r="D228" s="38"/>
      <c r="E228" s="63"/>
      <c r="F228" s="63"/>
      <c r="MF228" s="10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  <c r="MR228" s="10"/>
      <c r="MS228" s="10"/>
      <c r="MT228" s="10"/>
      <c r="MU228" s="10"/>
      <c r="MV228" s="10"/>
      <c r="MW228" s="10"/>
      <c r="MX228" s="10"/>
      <c r="MY228" s="10"/>
      <c r="MZ228" s="10"/>
      <c r="NA228" s="10"/>
      <c r="NB228" s="10"/>
      <c r="NC228" s="10"/>
      <c r="ND228" s="10"/>
      <c r="NE228" s="10"/>
      <c r="NF228" s="10"/>
      <c r="NG228" s="10"/>
      <c r="NH228" s="10"/>
      <c r="NI228" s="10"/>
      <c r="NJ228" s="10"/>
      <c r="NK228" s="10"/>
      <c r="NL228" s="10"/>
      <c r="NM228" s="10"/>
      <c r="NN228" s="10"/>
      <c r="NO228" s="10"/>
      <c r="NP228" s="10"/>
      <c r="NQ228" s="10"/>
      <c r="NR228" s="10"/>
      <c r="NS228" s="10"/>
      <c r="NT228" s="10"/>
      <c r="NU228" s="10"/>
      <c r="NV228" s="10"/>
      <c r="NW228" s="10"/>
      <c r="NX228" s="10"/>
      <c r="NY228" s="10"/>
      <c r="NZ228" s="10"/>
      <c r="OA228" s="10"/>
      <c r="OB228" s="10"/>
      <c r="OC228" s="10"/>
      <c r="OD228" s="10"/>
      <c r="OE228" s="10"/>
      <c r="OF228" s="10"/>
      <c r="OG228" s="10"/>
      <c r="OH228" s="10"/>
      <c r="OI228" s="10"/>
      <c r="OJ228" s="10"/>
      <c r="OK228" s="10"/>
      <c r="OL228" s="10"/>
      <c r="OM228" s="10"/>
      <c r="ON228" s="10"/>
      <c r="OO228" s="10"/>
      <c r="OP228" s="10"/>
      <c r="OQ228" s="10"/>
      <c r="OR228" s="10"/>
      <c r="OS228" s="10"/>
      <c r="OT228" s="10"/>
      <c r="OU228" s="10"/>
      <c r="OV228" s="10"/>
      <c r="OW228" s="10"/>
      <c r="OX228" s="10"/>
      <c r="OY228" s="10"/>
      <c r="OZ228" s="10"/>
      <c r="PA228" s="10"/>
      <c r="PB228" s="10"/>
      <c r="PC228" s="10"/>
      <c r="PD228" s="10"/>
      <c r="PE228" s="10"/>
      <c r="PF228" s="10"/>
      <c r="PG228" s="10"/>
      <c r="PH228" s="10"/>
      <c r="PI228" s="10"/>
      <c r="PJ228" s="10"/>
      <c r="PK228" s="10"/>
      <c r="PL228" s="10"/>
      <c r="PM228" s="10"/>
      <c r="PN228" s="10"/>
      <c r="PO228" s="10"/>
      <c r="PP228" s="10"/>
      <c r="PQ228" s="10"/>
      <c r="PR228" s="10"/>
      <c r="PS228" s="10"/>
      <c r="PT228" s="10"/>
      <c r="PU228" s="10"/>
      <c r="PV228" s="10"/>
      <c r="PW228" s="10"/>
      <c r="PX228" s="10"/>
      <c r="PY228" s="10"/>
      <c r="PZ228" s="10"/>
      <c r="QA228" s="10"/>
      <c r="QB228" s="10"/>
      <c r="QC228" s="10"/>
      <c r="QD228" s="10"/>
      <c r="QE228" s="10"/>
      <c r="QF228" s="10"/>
      <c r="QG228" s="10"/>
      <c r="QH228" s="10"/>
      <c r="QI228" s="10"/>
      <c r="QJ228" s="10"/>
      <c r="QK228" s="10"/>
      <c r="QL228" s="10"/>
      <c r="QM228" s="10"/>
      <c r="QN228" s="10"/>
      <c r="QO228" s="10"/>
      <c r="QP228" s="10"/>
      <c r="QQ228" s="10"/>
      <c r="QR228" s="10"/>
      <c r="QS228" s="10"/>
      <c r="QT228" s="10"/>
      <c r="QU228" s="10"/>
      <c r="QV228" s="10"/>
      <c r="QW228" s="10"/>
      <c r="QX228" s="10"/>
      <c r="QY228" s="10"/>
      <c r="QZ228" s="10"/>
      <c r="RA228" s="10"/>
      <c r="RB228" s="10"/>
      <c r="RC228" s="10"/>
      <c r="RD228" s="10"/>
      <c r="RE228" s="10"/>
      <c r="RF228" s="10"/>
      <c r="RG228" s="10"/>
      <c r="RH228" s="10"/>
      <c r="RI228" s="10"/>
      <c r="RJ228" s="10"/>
      <c r="RK228" s="10"/>
      <c r="RL228" s="10"/>
      <c r="RM228" s="10"/>
      <c r="RN228" s="10"/>
      <c r="RO228" s="10"/>
      <c r="RP228" s="10"/>
      <c r="RQ228" s="10"/>
      <c r="RR228" s="10"/>
      <c r="RS228" s="10"/>
      <c r="RT228" s="10"/>
      <c r="RU228" s="10"/>
      <c r="RV228" s="10"/>
      <c r="RW228" s="10"/>
      <c r="RX228" s="10"/>
      <c r="RY228" s="10"/>
      <c r="RZ228" s="10"/>
      <c r="SA228" s="10"/>
      <c r="SB228" s="10"/>
      <c r="SC228" s="10"/>
      <c r="SD228" s="10"/>
      <c r="SE228" s="10"/>
      <c r="SF228" s="10"/>
      <c r="SG228" s="10"/>
      <c r="SH228" s="10"/>
      <c r="SI228" s="10"/>
      <c r="SJ228" s="10"/>
      <c r="SK228" s="10"/>
      <c r="SL228" s="10"/>
      <c r="SM228" s="10"/>
      <c r="SN228" s="10"/>
      <c r="SO228" s="10"/>
      <c r="SP228" s="10"/>
      <c r="SQ228" s="10"/>
      <c r="SR228" s="10"/>
      <c r="SS228" s="10"/>
      <c r="ST228" s="10"/>
      <c r="SU228" s="10"/>
      <c r="SV228" s="10"/>
      <c r="SW228" s="10"/>
      <c r="SX228" s="10"/>
      <c r="SY228" s="10"/>
      <c r="SZ228" s="10"/>
      <c r="TA228" s="10"/>
      <c r="TB228" s="10"/>
      <c r="TC228" s="10"/>
      <c r="TD228" s="10"/>
      <c r="TE228" s="10"/>
      <c r="TF228" s="10"/>
      <c r="TG228" s="10"/>
      <c r="TH228" s="10"/>
      <c r="TI228" s="10"/>
      <c r="TJ228" s="10"/>
      <c r="TK228" s="10"/>
      <c r="TL228" s="10"/>
      <c r="TM228" s="10"/>
      <c r="TN228" s="10"/>
      <c r="TO228" s="10"/>
      <c r="TP228" s="10"/>
      <c r="TQ228" s="10"/>
      <c r="TR228" s="10"/>
      <c r="TS228" s="10"/>
      <c r="TT228" s="10"/>
      <c r="TU228" s="10"/>
      <c r="TV228" s="10"/>
      <c r="TW228" s="10"/>
      <c r="TX228" s="10"/>
      <c r="TY228" s="10"/>
      <c r="TZ228" s="10"/>
      <c r="UA228" s="10"/>
      <c r="UB228" s="10"/>
      <c r="UC228" s="10"/>
      <c r="UD228" s="10"/>
      <c r="UE228" s="10"/>
      <c r="UF228" s="10"/>
      <c r="UG228" s="10"/>
      <c r="UH228" s="10"/>
      <c r="UI228" s="10"/>
      <c r="UJ228" s="10"/>
      <c r="UK228" s="10"/>
      <c r="UL228" s="10"/>
      <c r="UM228" s="10"/>
      <c r="UN228" s="10"/>
      <c r="UO228" s="10"/>
      <c r="UP228" s="10"/>
      <c r="UQ228" s="10"/>
      <c r="UR228" s="10"/>
      <c r="US228" s="10"/>
      <c r="UT228" s="10"/>
      <c r="UU228" s="10"/>
      <c r="UV228" s="10"/>
      <c r="UW228" s="10"/>
      <c r="UX228" s="10"/>
      <c r="UY228" s="10"/>
      <c r="UZ228" s="10"/>
      <c r="VA228" s="10"/>
      <c r="VB228" s="10"/>
      <c r="VC228" s="10"/>
      <c r="VD228" s="10"/>
      <c r="VE228" s="10"/>
      <c r="VF228" s="10"/>
      <c r="VG228" s="10"/>
      <c r="VH228" s="10"/>
      <c r="VI228" s="10"/>
      <c r="VJ228" s="10"/>
      <c r="VK228" s="10"/>
      <c r="VL228" s="10"/>
      <c r="VM228" s="10"/>
      <c r="VN228" s="10"/>
      <c r="VO228" s="10"/>
      <c r="VP228" s="10"/>
      <c r="VQ228" s="10"/>
      <c r="VR228" s="10"/>
      <c r="VS228" s="10"/>
      <c r="VT228" s="10"/>
    </row>
    <row r="229" spans="1:2201" s="148" customFormat="1" x14ac:dyDescent="0.2">
      <c r="A229" s="63"/>
      <c r="B229" s="63"/>
      <c r="C229" s="63"/>
      <c r="D229" s="38"/>
      <c r="E229" s="63"/>
      <c r="F229" s="63"/>
      <c r="MF229" s="10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  <c r="MR229" s="10"/>
      <c r="MS229" s="10"/>
      <c r="MT229" s="10"/>
      <c r="MU229" s="10"/>
      <c r="MV229" s="10"/>
      <c r="MW229" s="10"/>
      <c r="MX229" s="10"/>
      <c r="MY229" s="10"/>
      <c r="MZ229" s="10"/>
      <c r="NA229" s="10"/>
      <c r="NB229" s="10"/>
      <c r="NC229" s="10"/>
      <c r="ND229" s="10"/>
      <c r="NE229" s="10"/>
      <c r="NF229" s="10"/>
      <c r="NG229" s="10"/>
      <c r="NH229" s="10"/>
      <c r="NI229" s="10"/>
      <c r="NJ229" s="10"/>
      <c r="NK229" s="10"/>
      <c r="NL229" s="10"/>
      <c r="NM229" s="10"/>
      <c r="NN229" s="10"/>
      <c r="NO229" s="10"/>
      <c r="NP229" s="10"/>
      <c r="NQ229" s="10"/>
      <c r="NR229" s="10"/>
      <c r="NS229" s="10"/>
      <c r="NT229" s="10"/>
      <c r="NU229" s="10"/>
      <c r="NV229" s="10"/>
      <c r="NW229" s="10"/>
      <c r="NX229" s="10"/>
      <c r="NY229" s="10"/>
      <c r="NZ229" s="10"/>
      <c r="OA229" s="10"/>
      <c r="OB229" s="10"/>
      <c r="OC229" s="10"/>
      <c r="OD229" s="10"/>
      <c r="OE229" s="10"/>
      <c r="OF229" s="10"/>
      <c r="OG229" s="10"/>
      <c r="OH229" s="10"/>
      <c r="OI229" s="10"/>
      <c r="OJ229" s="10"/>
      <c r="OK229" s="10"/>
      <c r="OL229" s="10"/>
      <c r="OM229" s="10"/>
      <c r="ON229" s="10"/>
      <c r="OO229" s="10"/>
      <c r="OP229" s="10"/>
      <c r="OQ229" s="10"/>
      <c r="OR229" s="10"/>
      <c r="OS229" s="10"/>
      <c r="OT229" s="10"/>
      <c r="OU229" s="10"/>
      <c r="OV229" s="10"/>
      <c r="OW229" s="10"/>
      <c r="OX229" s="10"/>
      <c r="OY229" s="10"/>
      <c r="OZ229" s="10"/>
      <c r="PA229" s="10"/>
      <c r="PB229" s="10"/>
      <c r="PC229" s="10"/>
      <c r="PD229" s="10"/>
      <c r="PE229" s="10"/>
      <c r="PF229" s="10"/>
      <c r="PG229" s="10"/>
      <c r="PH229" s="10"/>
      <c r="PI229" s="10"/>
      <c r="PJ229" s="10"/>
      <c r="PK229" s="10"/>
      <c r="PL229" s="10"/>
      <c r="PM229" s="10"/>
      <c r="PN229" s="10"/>
      <c r="PO229" s="10"/>
      <c r="PP229" s="10"/>
      <c r="PQ229" s="10"/>
      <c r="PR229" s="10"/>
      <c r="PS229" s="10"/>
      <c r="PT229" s="10"/>
      <c r="PU229" s="10"/>
      <c r="PV229" s="10"/>
      <c r="PW229" s="10"/>
      <c r="PX229" s="10"/>
      <c r="PY229" s="10"/>
      <c r="PZ229" s="10"/>
      <c r="QA229" s="10"/>
      <c r="QB229" s="10"/>
      <c r="QC229" s="10"/>
      <c r="QD229" s="10"/>
      <c r="QE229" s="10"/>
      <c r="QF229" s="10"/>
      <c r="QG229" s="10"/>
      <c r="QH229" s="10"/>
      <c r="QI229" s="10"/>
      <c r="QJ229" s="10"/>
      <c r="QK229" s="10"/>
      <c r="QL229" s="10"/>
      <c r="QM229" s="10"/>
      <c r="QN229" s="10"/>
      <c r="QO229" s="10"/>
      <c r="QP229" s="10"/>
      <c r="QQ229" s="10"/>
      <c r="QR229" s="10"/>
      <c r="QS229" s="10"/>
      <c r="QT229" s="10"/>
      <c r="QU229" s="10"/>
      <c r="QV229" s="10"/>
      <c r="QW229" s="10"/>
      <c r="QX229" s="10"/>
      <c r="QY229" s="10"/>
      <c r="QZ229" s="10"/>
      <c r="RA229" s="10"/>
      <c r="RB229" s="10"/>
      <c r="RC229" s="10"/>
      <c r="RD229" s="10"/>
      <c r="RE229" s="10"/>
      <c r="RF229" s="10"/>
      <c r="RG229" s="10"/>
      <c r="RH229" s="10"/>
      <c r="RI229" s="10"/>
      <c r="RJ229" s="10"/>
      <c r="RK229" s="10"/>
      <c r="RL229" s="10"/>
      <c r="RM229" s="10"/>
      <c r="RN229" s="10"/>
      <c r="RO229" s="10"/>
      <c r="RP229" s="10"/>
      <c r="RQ229" s="10"/>
      <c r="RR229" s="10"/>
      <c r="RS229" s="10"/>
      <c r="RT229" s="10"/>
      <c r="RU229" s="10"/>
      <c r="RV229" s="10"/>
      <c r="RW229" s="10"/>
      <c r="RX229" s="10"/>
      <c r="RY229" s="10"/>
      <c r="RZ229" s="10"/>
      <c r="SA229" s="10"/>
      <c r="SB229" s="10"/>
      <c r="SC229" s="10"/>
      <c r="SD229" s="10"/>
      <c r="SE229" s="10"/>
      <c r="SF229" s="10"/>
      <c r="SG229" s="10"/>
      <c r="SH229" s="10"/>
      <c r="SI229" s="10"/>
      <c r="SJ229" s="10"/>
      <c r="SK229" s="10"/>
      <c r="SL229" s="10"/>
      <c r="SM229" s="10"/>
      <c r="SN229" s="10"/>
      <c r="SO229" s="10"/>
      <c r="SP229" s="10"/>
      <c r="SQ229" s="10"/>
      <c r="SR229" s="10"/>
      <c r="SS229" s="10"/>
      <c r="ST229" s="10"/>
      <c r="SU229" s="10"/>
      <c r="SV229" s="10"/>
      <c r="SW229" s="10"/>
      <c r="SX229" s="10"/>
      <c r="SY229" s="10"/>
      <c r="SZ229" s="10"/>
      <c r="TA229" s="10"/>
      <c r="TB229" s="10"/>
      <c r="TC229" s="10"/>
      <c r="TD229" s="10"/>
      <c r="TE229" s="10"/>
      <c r="TF229" s="10"/>
      <c r="TG229" s="10"/>
      <c r="TH229" s="10"/>
      <c r="TI229" s="10"/>
      <c r="TJ229" s="10"/>
      <c r="TK229" s="10"/>
      <c r="TL229" s="10"/>
      <c r="TM229" s="10"/>
      <c r="TN229" s="10"/>
      <c r="TO229" s="10"/>
      <c r="TP229" s="10"/>
      <c r="TQ229" s="10"/>
      <c r="TR229" s="10"/>
      <c r="TS229" s="10"/>
      <c r="TT229" s="10"/>
      <c r="TU229" s="10"/>
      <c r="TV229" s="10"/>
      <c r="TW229" s="10"/>
      <c r="TX229" s="10"/>
      <c r="TY229" s="10"/>
      <c r="TZ229" s="10"/>
      <c r="UA229" s="10"/>
      <c r="UB229" s="10"/>
      <c r="UC229" s="10"/>
      <c r="UD229" s="10"/>
      <c r="UE229" s="10"/>
      <c r="UF229" s="10"/>
      <c r="UG229" s="10"/>
      <c r="UH229" s="10"/>
      <c r="UI229" s="10"/>
      <c r="UJ229" s="10"/>
      <c r="UK229" s="10"/>
      <c r="UL229" s="10"/>
      <c r="UM229" s="10"/>
      <c r="UN229" s="10"/>
      <c r="UO229" s="10"/>
      <c r="UP229" s="10"/>
      <c r="UQ229" s="10"/>
      <c r="UR229" s="10"/>
      <c r="US229" s="10"/>
      <c r="UT229" s="10"/>
      <c r="UU229" s="10"/>
      <c r="UV229" s="10"/>
      <c r="UW229" s="10"/>
      <c r="UX229" s="10"/>
      <c r="UY229" s="10"/>
      <c r="UZ229" s="10"/>
      <c r="VA229" s="10"/>
      <c r="VB229" s="10"/>
      <c r="VC229" s="10"/>
      <c r="VD229" s="10"/>
      <c r="VE229" s="10"/>
      <c r="VF229" s="10"/>
      <c r="VG229" s="10"/>
      <c r="VH229" s="10"/>
      <c r="VI229" s="10"/>
      <c r="VJ229" s="10"/>
      <c r="VK229" s="10"/>
      <c r="VL229" s="10"/>
      <c r="VM229" s="10"/>
      <c r="VN229" s="10"/>
      <c r="VO229" s="10"/>
      <c r="VP229" s="10"/>
      <c r="VQ229" s="10"/>
      <c r="VR229" s="10"/>
      <c r="VS229" s="10"/>
      <c r="VT229" s="10"/>
    </row>
    <row r="230" spans="1:2201" s="148" customFormat="1" x14ac:dyDescent="0.2">
      <c r="A230" s="63"/>
      <c r="B230" s="63"/>
      <c r="C230" s="63"/>
      <c r="D230" s="38"/>
      <c r="E230" s="63"/>
      <c r="F230" s="63"/>
    </row>
    <row r="231" spans="1:2201" s="148" customFormat="1" ht="36" customHeight="1" x14ac:dyDescent="0.2">
      <c r="A231" s="63"/>
      <c r="B231" s="63"/>
      <c r="C231" s="63"/>
      <c r="D231" s="38"/>
      <c r="E231" s="63"/>
      <c r="F231" s="63"/>
    </row>
    <row r="232" spans="1:2201" s="148" customFormat="1" x14ac:dyDescent="0.2">
      <c r="A232" s="63"/>
      <c r="B232" s="63"/>
      <c r="C232" s="63"/>
      <c r="D232" s="38"/>
      <c r="E232" s="63"/>
      <c r="F232" s="63"/>
    </row>
    <row r="233" spans="1:2201" s="11" customFormat="1" ht="39.75" customHeight="1" x14ac:dyDescent="0.2">
      <c r="A233" s="63"/>
      <c r="B233" s="63"/>
      <c r="C233" s="63"/>
      <c r="D233" s="38"/>
      <c r="E233" s="63"/>
      <c r="F233" s="63"/>
      <c r="G233" s="148"/>
      <c r="H233" s="148"/>
      <c r="I233" s="148"/>
      <c r="J233" s="148"/>
      <c r="K233" s="148"/>
      <c r="L233" s="148"/>
      <c r="M233" s="148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  <c r="BQ233" s="148"/>
      <c r="BR233" s="148"/>
      <c r="BS233" s="148"/>
      <c r="BT233" s="148"/>
      <c r="BU233" s="148"/>
      <c r="BV233" s="148"/>
      <c r="BW233" s="148"/>
      <c r="BX233" s="148"/>
      <c r="BY233" s="148"/>
      <c r="BZ233" s="148"/>
      <c r="CA233" s="148"/>
      <c r="CB233" s="148"/>
      <c r="CC233" s="148"/>
      <c r="CD233" s="148"/>
      <c r="CE233" s="148"/>
      <c r="CF233" s="148"/>
      <c r="CG233" s="148"/>
      <c r="CH233" s="148"/>
      <c r="CI233" s="148"/>
      <c r="CJ233" s="148"/>
      <c r="CK233" s="148"/>
      <c r="CL233" s="148"/>
      <c r="CM233" s="148"/>
      <c r="CN233" s="148"/>
      <c r="CO233" s="148"/>
      <c r="CP233" s="148"/>
      <c r="CQ233" s="148"/>
      <c r="CR233" s="148"/>
      <c r="CS233" s="148"/>
      <c r="CT233" s="148"/>
      <c r="CU233" s="148"/>
      <c r="CV233" s="148"/>
      <c r="CW233" s="148"/>
      <c r="CX233" s="148"/>
      <c r="CY233" s="148"/>
      <c r="CZ233" s="148"/>
      <c r="DA233" s="148"/>
      <c r="DB233" s="148"/>
      <c r="DC233" s="148"/>
      <c r="DD233" s="148"/>
      <c r="DE233" s="148"/>
      <c r="DF233" s="148"/>
      <c r="DG233" s="148"/>
      <c r="DH233" s="148"/>
      <c r="DI233" s="148"/>
      <c r="DJ233" s="148"/>
      <c r="DK233" s="148"/>
      <c r="DL233" s="148"/>
      <c r="DM233" s="148"/>
      <c r="DN233" s="148"/>
      <c r="DO233" s="148"/>
      <c r="DP233" s="148"/>
      <c r="DQ233" s="148"/>
      <c r="DR233" s="148"/>
      <c r="DS233" s="148"/>
      <c r="DT233" s="148"/>
      <c r="DU233" s="148"/>
      <c r="DV233" s="148"/>
      <c r="DW233" s="148"/>
      <c r="DX233" s="148"/>
      <c r="DY233" s="148"/>
      <c r="DZ233" s="148"/>
      <c r="EA233" s="148"/>
      <c r="EB233" s="148"/>
      <c r="EC233" s="148"/>
      <c r="ED233" s="148"/>
      <c r="EE233" s="148"/>
      <c r="EF233" s="148"/>
      <c r="EG233" s="148"/>
      <c r="EH233" s="148"/>
      <c r="EI233" s="148"/>
      <c r="EJ233" s="148"/>
      <c r="EK233" s="148"/>
      <c r="EL233" s="148"/>
      <c r="EM233" s="148"/>
      <c r="EN233" s="148"/>
      <c r="EO233" s="148"/>
      <c r="EP233" s="148"/>
      <c r="EQ233" s="148"/>
      <c r="ER233" s="148"/>
      <c r="ES233" s="148"/>
      <c r="ET233" s="148"/>
      <c r="EU233" s="148"/>
      <c r="EV233" s="148"/>
      <c r="EW233" s="148"/>
      <c r="EX233" s="148"/>
      <c r="EY233" s="148"/>
      <c r="EZ233" s="148"/>
      <c r="FA233" s="148"/>
      <c r="FB233" s="148"/>
      <c r="FC233" s="148"/>
      <c r="FD233" s="148"/>
      <c r="FE233" s="148"/>
      <c r="FF233" s="148"/>
      <c r="FG233" s="148"/>
      <c r="FH233" s="148"/>
      <c r="FI233" s="148"/>
      <c r="FJ233" s="148"/>
      <c r="FK233" s="148"/>
      <c r="FL233" s="148"/>
      <c r="FM233" s="148"/>
      <c r="FN233" s="148"/>
      <c r="FO233" s="148"/>
      <c r="FP233" s="148"/>
      <c r="FQ233" s="148"/>
      <c r="FR233" s="148"/>
      <c r="FS233" s="148"/>
      <c r="FT233" s="148"/>
      <c r="FU233" s="148"/>
      <c r="FV233" s="148"/>
      <c r="FW233" s="148"/>
      <c r="FX233" s="148"/>
      <c r="FY233" s="148"/>
      <c r="FZ233" s="148"/>
      <c r="GA233" s="148"/>
      <c r="GB233" s="148"/>
      <c r="GC233" s="148"/>
      <c r="GD233" s="148"/>
      <c r="GE233" s="148"/>
      <c r="GF233" s="148"/>
      <c r="GG233" s="148"/>
      <c r="GH233" s="148"/>
      <c r="GI233" s="148"/>
      <c r="GJ233" s="148"/>
      <c r="GK233" s="148"/>
      <c r="GL233" s="148"/>
      <c r="GM233" s="148"/>
      <c r="GN233" s="148"/>
      <c r="GO233" s="148"/>
      <c r="GP233" s="148"/>
      <c r="GQ233" s="148"/>
      <c r="GR233" s="148"/>
      <c r="GS233" s="148"/>
      <c r="GT233" s="148"/>
      <c r="GU233" s="148"/>
      <c r="GV233" s="148"/>
      <c r="GW233" s="148"/>
      <c r="GX233" s="148"/>
      <c r="GY233" s="148"/>
      <c r="GZ233" s="148"/>
      <c r="HA233" s="148"/>
      <c r="HB233" s="148"/>
      <c r="HC233" s="148"/>
      <c r="HD233" s="148"/>
      <c r="HE233" s="148"/>
      <c r="HF233" s="148"/>
      <c r="HG233" s="148"/>
      <c r="HH233" s="148"/>
      <c r="HI233" s="148"/>
      <c r="HJ233" s="148"/>
      <c r="HK233" s="148"/>
      <c r="HL233" s="148"/>
      <c r="HM233" s="148"/>
      <c r="HN233" s="148"/>
      <c r="HO233" s="148"/>
      <c r="HP233" s="148"/>
      <c r="HQ233" s="148"/>
      <c r="HR233" s="148"/>
      <c r="HS233" s="148"/>
      <c r="HT233" s="148"/>
      <c r="HU233" s="148"/>
      <c r="HV233" s="148"/>
      <c r="HW233" s="148"/>
      <c r="HX233" s="148"/>
      <c r="HY233" s="148"/>
      <c r="HZ233" s="148"/>
      <c r="IA233" s="148"/>
      <c r="IB233" s="148"/>
      <c r="IC233" s="148"/>
      <c r="ID233" s="148"/>
      <c r="IE233" s="148"/>
      <c r="IF233" s="148"/>
      <c r="IG233" s="148"/>
      <c r="IH233" s="148"/>
      <c r="II233" s="148"/>
      <c r="IJ233" s="148"/>
      <c r="IK233" s="148"/>
      <c r="IL233" s="148"/>
      <c r="IM233" s="148"/>
      <c r="IN233" s="148"/>
      <c r="IO233" s="148"/>
      <c r="IP233" s="148"/>
      <c r="IQ233" s="148"/>
      <c r="IR233" s="148"/>
      <c r="IS233" s="148"/>
      <c r="IT233" s="148"/>
      <c r="IU233" s="148"/>
      <c r="IV233" s="148"/>
      <c r="IW233" s="148"/>
      <c r="IX233" s="148"/>
      <c r="IY233" s="148"/>
      <c r="IZ233" s="148"/>
      <c r="JA233" s="148"/>
      <c r="JB233" s="148"/>
      <c r="JC233" s="148"/>
      <c r="JD233" s="148"/>
      <c r="JE233" s="148"/>
      <c r="JF233" s="148"/>
      <c r="JG233" s="148"/>
      <c r="JH233" s="148"/>
      <c r="JI233" s="148"/>
      <c r="JJ233" s="148"/>
      <c r="JK233" s="148"/>
      <c r="JL233" s="148"/>
      <c r="JM233" s="148"/>
      <c r="JN233" s="148"/>
      <c r="JO233" s="148"/>
      <c r="JP233" s="148"/>
      <c r="JQ233" s="148"/>
      <c r="JR233" s="148"/>
      <c r="JS233" s="148"/>
      <c r="JT233" s="148"/>
      <c r="JU233" s="148"/>
      <c r="JV233" s="148"/>
      <c r="JW233" s="148"/>
      <c r="JX233" s="148"/>
      <c r="JY233" s="148"/>
      <c r="JZ233" s="148"/>
      <c r="KA233" s="148"/>
      <c r="KB233" s="148"/>
      <c r="KC233" s="148"/>
      <c r="KD233" s="148"/>
      <c r="KE233" s="148"/>
      <c r="KF233" s="148"/>
      <c r="KG233" s="148"/>
      <c r="KH233" s="148"/>
      <c r="KI233" s="148"/>
      <c r="KJ233" s="148"/>
      <c r="KK233" s="148"/>
      <c r="KL233" s="148"/>
      <c r="KM233" s="148"/>
      <c r="KN233" s="148"/>
      <c r="KO233" s="148"/>
      <c r="KP233" s="148"/>
      <c r="KQ233" s="148"/>
      <c r="KR233" s="148"/>
      <c r="KS233" s="148"/>
      <c r="KT233" s="148"/>
      <c r="KU233" s="148"/>
      <c r="KV233" s="148"/>
      <c r="KW233" s="148"/>
      <c r="KX233" s="148"/>
      <c r="KY233" s="148"/>
      <c r="KZ233" s="148"/>
      <c r="LA233" s="148"/>
      <c r="LB233" s="148"/>
      <c r="LC233" s="148"/>
      <c r="LD233" s="148"/>
      <c r="LE233" s="148"/>
      <c r="LF233" s="148"/>
      <c r="LG233" s="148"/>
      <c r="LH233" s="148"/>
      <c r="LI233" s="148"/>
      <c r="LJ233" s="148"/>
      <c r="LK233" s="148"/>
      <c r="LL233" s="148"/>
      <c r="LM233" s="148"/>
      <c r="LN233" s="148"/>
      <c r="LO233" s="148"/>
      <c r="LP233" s="148"/>
      <c r="LQ233" s="148"/>
      <c r="LR233" s="148"/>
      <c r="LS233" s="148"/>
      <c r="LT233" s="148"/>
      <c r="LU233" s="148"/>
      <c r="LV233" s="148"/>
      <c r="LW233" s="148"/>
      <c r="LX233" s="148"/>
      <c r="LY233" s="148"/>
      <c r="LZ233" s="148"/>
      <c r="MA233" s="148"/>
      <c r="MB233" s="148"/>
      <c r="MC233" s="148"/>
      <c r="MD233" s="148"/>
      <c r="ME233" s="148"/>
      <c r="MF233" s="148"/>
      <c r="MG233" s="148"/>
      <c r="MH233" s="148"/>
      <c r="MI233" s="148"/>
      <c r="MJ233" s="148"/>
      <c r="MK233" s="148"/>
      <c r="ML233" s="148"/>
      <c r="MM233" s="148"/>
      <c r="MN233" s="148"/>
      <c r="MO233" s="148"/>
      <c r="MP233" s="148"/>
      <c r="MQ233" s="148"/>
      <c r="MR233" s="148"/>
      <c r="MS233" s="148"/>
      <c r="MT233" s="148"/>
      <c r="MU233" s="148"/>
      <c r="MV233" s="148"/>
      <c r="MW233" s="148"/>
      <c r="MX233" s="148"/>
      <c r="MY233" s="148"/>
      <c r="MZ233" s="148"/>
      <c r="NA233" s="148"/>
      <c r="NB233" s="148"/>
      <c r="NC233" s="148"/>
      <c r="ND233" s="148"/>
      <c r="NE233" s="148"/>
      <c r="NF233" s="148"/>
      <c r="NG233" s="148"/>
      <c r="NH233" s="148"/>
      <c r="NI233" s="148"/>
      <c r="NJ233" s="148"/>
      <c r="NK233" s="148"/>
      <c r="NL233" s="148"/>
      <c r="NM233" s="148"/>
      <c r="NN233" s="148"/>
      <c r="NO233" s="148"/>
      <c r="NP233" s="148"/>
      <c r="NQ233" s="148"/>
      <c r="NR233" s="148"/>
      <c r="NS233" s="148"/>
      <c r="NT233" s="148"/>
      <c r="NU233" s="148"/>
      <c r="NV233" s="148"/>
      <c r="NW233" s="148"/>
      <c r="NX233" s="148"/>
      <c r="NY233" s="148"/>
      <c r="NZ233" s="148"/>
      <c r="OA233" s="148"/>
      <c r="OB233" s="148"/>
      <c r="OC233" s="148"/>
      <c r="OD233" s="148"/>
      <c r="OE233" s="148"/>
      <c r="OF233" s="148"/>
      <c r="OG233" s="148"/>
      <c r="OH233" s="148"/>
      <c r="OI233" s="148"/>
      <c r="OJ233" s="148"/>
      <c r="OK233" s="148"/>
      <c r="OL233" s="148"/>
      <c r="OM233" s="148"/>
      <c r="ON233" s="148"/>
      <c r="OO233" s="148"/>
      <c r="OP233" s="148"/>
      <c r="OQ233" s="148"/>
      <c r="OR233" s="148"/>
      <c r="OS233" s="148"/>
      <c r="OT233" s="148"/>
      <c r="OU233" s="148"/>
      <c r="OV233" s="148"/>
      <c r="OW233" s="148"/>
      <c r="OX233" s="148"/>
      <c r="OY233" s="148"/>
      <c r="OZ233" s="148"/>
      <c r="PA233" s="148"/>
      <c r="PB233" s="148"/>
      <c r="PC233" s="148"/>
      <c r="PD233" s="148"/>
      <c r="PE233" s="148"/>
      <c r="PF233" s="148"/>
      <c r="PG233" s="148"/>
      <c r="PH233" s="148"/>
      <c r="PI233" s="148"/>
      <c r="PJ233" s="148"/>
      <c r="PK233" s="148"/>
      <c r="PL233" s="148"/>
      <c r="PM233" s="148"/>
      <c r="PN233" s="148"/>
      <c r="PO233" s="148"/>
      <c r="PP233" s="148"/>
      <c r="PQ233" s="148"/>
      <c r="PR233" s="148"/>
      <c r="PS233" s="148"/>
      <c r="PT233" s="148"/>
      <c r="PU233" s="148"/>
      <c r="PV233" s="148"/>
      <c r="PW233" s="148"/>
      <c r="PX233" s="148"/>
      <c r="PY233" s="148"/>
      <c r="PZ233" s="148"/>
      <c r="QA233" s="148"/>
      <c r="QB233" s="148"/>
      <c r="QC233" s="148"/>
      <c r="QD233" s="148"/>
      <c r="QE233" s="148"/>
      <c r="QF233" s="148"/>
      <c r="QG233" s="148"/>
      <c r="QH233" s="148"/>
      <c r="QI233" s="148"/>
      <c r="QJ233" s="148"/>
      <c r="QK233" s="148"/>
      <c r="QL233" s="148"/>
      <c r="QM233" s="148"/>
      <c r="QN233" s="148"/>
      <c r="QO233" s="148"/>
      <c r="QP233" s="148"/>
      <c r="QQ233" s="148"/>
      <c r="QR233" s="148"/>
      <c r="QS233" s="148"/>
      <c r="QT233" s="148"/>
      <c r="QU233" s="148"/>
      <c r="QV233" s="148"/>
      <c r="QW233" s="148"/>
      <c r="QX233" s="148"/>
      <c r="QY233" s="148"/>
      <c r="QZ233" s="148"/>
      <c r="RA233" s="148"/>
      <c r="RB233" s="148"/>
      <c r="RC233" s="148"/>
      <c r="RD233" s="148"/>
      <c r="RE233" s="148"/>
      <c r="RF233" s="148"/>
      <c r="RG233" s="148"/>
      <c r="RH233" s="148"/>
      <c r="RI233" s="148"/>
      <c r="RJ233" s="148"/>
      <c r="RK233" s="148"/>
      <c r="RL233" s="148"/>
      <c r="RM233" s="148"/>
      <c r="RN233" s="148"/>
      <c r="RO233" s="148"/>
      <c r="RP233" s="148"/>
      <c r="RQ233" s="148"/>
      <c r="RR233" s="148"/>
      <c r="RS233" s="148"/>
      <c r="RT233" s="148"/>
      <c r="RU233" s="148"/>
      <c r="RV233" s="148"/>
      <c r="RW233" s="148"/>
      <c r="RX233" s="148"/>
      <c r="RY233" s="148"/>
      <c r="RZ233" s="148"/>
      <c r="SA233" s="148"/>
      <c r="SB233" s="148"/>
      <c r="SC233" s="148"/>
      <c r="SD233" s="148"/>
      <c r="SE233" s="148"/>
      <c r="SF233" s="148"/>
      <c r="SG233" s="148"/>
      <c r="SH233" s="148"/>
      <c r="SI233" s="148"/>
      <c r="SJ233" s="148"/>
      <c r="SK233" s="148"/>
      <c r="SL233" s="148"/>
      <c r="SM233" s="148"/>
      <c r="SN233" s="148"/>
      <c r="SO233" s="148"/>
      <c r="SP233" s="148"/>
      <c r="SQ233" s="148"/>
      <c r="SR233" s="148"/>
      <c r="SS233" s="148"/>
      <c r="ST233" s="148"/>
      <c r="SU233" s="148"/>
      <c r="SV233" s="148"/>
      <c r="SW233" s="148"/>
      <c r="SX233" s="148"/>
      <c r="SY233" s="148"/>
      <c r="SZ233" s="148"/>
      <c r="TA233" s="148"/>
      <c r="TB233" s="148"/>
      <c r="TC233" s="148"/>
      <c r="TD233" s="148"/>
      <c r="TE233" s="148"/>
      <c r="TF233" s="148"/>
      <c r="TG233" s="148"/>
      <c r="TH233" s="148"/>
      <c r="TI233" s="148"/>
      <c r="TJ233" s="148"/>
      <c r="TK233" s="148"/>
      <c r="TL233" s="148"/>
      <c r="TM233" s="148"/>
      <c r="TN233" s="148"/>
      <c r="TO233" s="148"/>
      <c r="TP233" s="148"/>
      <c r="TQ233" s="148"/>
      <c r="TR233" s="148"/>
      <c r="TS233" s="148"/>
      <c r="TT233" s="148"/>
      <c r="TU233" s="148"/>
      <c r="TV233" s="148"/>
      <c r="TW233" s="148"/>
      <c r="TX233" s="148"/>
      <c r="TY233" s="148"/>
      <c r="TZ233" s="148"/>
      <c r="UA233" s="148"/>
      <c r="UB233" s="148"/>
      <c r="UC233" s="148"/>
      <c r="UD233" s="148"/>
      <c r="UE233" s="148"/>
      <c r="UF233" s="148"/>
      <c r="UG233" s="148"/>
      <c r="UH233" s="148"/>
      <c r="UI233" s="148"/>
      <c r="UJ233" s="148"/>
      <c r="UK233" s="148"/>
      <c r="UL233" s="148"/>
      <c r="UM233" s="148"/>
      <c r="UN233" s="148"/>
      <c r="UO233" s="148"/>
      <c r="UP233" s="148"/>
      <c r="UQ233" s="148"/>
      <c r="UR233" s="148"/>
      <c r="US233" s="148"/>
      <c r="UT233" s="148"/>
      <c r="UU233" s="148"/>
      <c r="UV233" s="148"/>
      <c r="UW233" s="148"/>
      <c r="UX233" s="148"/>
      <c r="UY233" s="148"/>
      <c r="UZ233" s="148"/>
      <c r="VA233" s="148"/>
      <c r="VB233" s="148"/>
      <c r="VC233" s="148"/>
      <c r="VD233" s="148"/>
      <c r="VE233" s="148"/>
      <c r="VF233" s="148"/>
      <c r="VG233" s="148"/>
      <c r="VH233" s="148"/>
      <c r="VI233" s="148"/>
      <c r="VJ233" s="148"/>
      <c r="VK233" s="148"/>
      <c r="VL233" s="148"/>
      <c r="VM233" s="148"/>
      <c r="VN233" s="148"/>
      <c r="VO233" s="148"/>
      <c r="VP233" s="148"/>
      <c r="VQ233" s="148"/>
      <c r="VR233" s="148"/>
      <c r="VS233" s="148"/>
      <c r="VT233" s="148"/>
      <c r="VU233" s="10"/>
      <c r="VV233" s="10"/>
      <c r="VW233" s="10"/>
      <c r="VX233" s="10"/>
      <c r="VY233" s="10"/>
      <c r="VZ233" s="10"/>
      <c r="WA233" s="10"/>
      <c r="WB233" s="10"/>
      <c r="WC233" s="10"/>
      <c r="WD233" s="10"/>
      <c r="WE233" s="10"/>
      <c r="WF233" s="10"/>
      <c r="WG233" s="10"/>
      <c r="WH233" s="10"/>
      <c r="WI233" s="10"/>
      <c r="WJ233" s="10"/>
      <c r="WK233" s="10"/>
      <c r="WL233" s="10"/>
      <c r="WM233" s="10"/>
      <c r="WN233" s="10"/>
      <c r="WO233" s="10"/>
      <c r="WP233" s="10"/>
      <c r="WQ233" s="10"/>
      <c r="WR233" s="10"/>
      <c r="WS233" s="10"/>
      <c r="WT233" s="10"/>
      <c r="WU233" s="10"/>
      <c r="WV233" s="10"/>
      <c r="WW233" s="10"/>
      <c r="WX233" s="10"/>
      <c r="WY233" s="10"/>
      <c r="WZ233" s="10"/>
      <c r="XA233" s="10"/>
      <c r="XB233" s="10"/>
      <c r="XC233" s="10"/>
      <c r="XD233" s="10"/>
      <c r="XE233" s="10"/>
      <c r="XF233" s="10"/>
      <c r="XG233" s="10"/>
      <c r="XH233" s="10"/>
      <c r="XI233" s="10"/>
      <c r="XJ233" s="10"/>
      <c r="XK233" s="10"/>
      <c r="XL233" s="10"/>
      <c r="XM233" s="10"/>
      <c r="XN233" s="10"/>
      <c r="XO233" s="10"/>
      <c r="XP233" s="10"/>
      <c r="XQ233" s="10"/>
      <c r="XR233" s="10"/>
      <c r="XS233" s="10"/>
      <c r="XT233" s="10"/>
      <c r="XU233" s="10"/>
      <c r="XV233" s="10"/>
      <c r="XW233" s="10"/>
      <c r="XX233" s="10"/>
      <c r="XY233" s="10"/>
      <c r="XZ233" s="10"/>
      <c r="YA233" s="10"/>
      <c r="YB233" s="10"/>
      <c r="YC233" s="10"/>
      <c r="YD233" s="10"/>
      <c r="YE233" s="10"/>
      <c r="YF233" s="10"/>
      <c r="YG233" s="10"/>
      <c r="YH233" s="10"/>
      <c r="YI233" s="10"/>
      <c r="YJ233" s="10"/>
      <c r="YK233" s="10"/>
      <c r="YL233" s="10"/>
      <c r="YM233" s="10"/>
      <c r="YN233" s="10"/>
      <c r="YO233" s="10"/>
      <c r="YP233" s="10"/>
      <c r="YQ233" s="10"/>
      <c r="YR233" s="10"/>
      <c r="YS233" s="10"/>
      <c r="YT233" s="10"/>
      <c r="YU233" s="10"/>
      <c r="YV233" s="10"/>
      <c r="YW233" s="10"/>
      <c r="YX233" s="10"/>
      <c r="YY233" s="10"/>
      <c r="YZ233" s="10"/>
      <c r="ZA233" s="10"/>
      <c r="ZB233" s="10"/>
      <c r="ZC233" s="10"/>
      <c r="ZD233" s="10"/>
      <c r="ZE233" s="10"/>
      <c r="ZF233" s="10"/>
      <c r="ZG233" s="10"/>
      <c r="ZH233" s="10"/>
      <c r="ZI233" s="10"/>
      <c r="ZJ233" s="10"/>
      <c r="ZK233" s="10"/>
      <c r="ZL233" s="10"/>
      <c r="ZM233" s="10"/>
      <c r="ZN233" s="10"/>
      <c r="ZO233" s="10"/>
      <c r="ZP233" s="10"/>
      <c r="ZQ233" s="10"/>
      <c r="ZR233" s="10"/>
      <c r="ZS233" s="10"/>
      <c r="ZT233" s="10"/>
      <c r="ZU233" s="10"/>
      <c r="ZV233" s="10"/>
      <c r="ZW233" s="10"/>
      <c r="ZX233" s="10"/>
      <c r="ZY233" s="10"/>
      <c r="ZZ233" s="10"/>
      <c r="AAA233" s="10"/>
      <c r="AAB233" s="10"/>
      <c r="AAC233" s="10"/>
      <c r="AAD233" s="10"/>
      <c r="AAE233" s="10"/>
      <c r="AAF233" s="10"/>
      <c r="AAG233" s="10"/>
      <c r="AAH233" s="10"/>
      <c r="AAI233" s="10"/>
      <c r="AAJ233" s="10"/>
      <c r="AAK233" s="10"/>
      <c r="AAL233" s="10"/>
      <c r="AAM233" s="10"/>
      <c r="AAN233" s="10"/>
      <c r="AAO233" s="10"/>
      <c r="AAP233" s="10"/>
      <c r="AAQ233" s="10"/>
      <c r="AAR233" s="10"/>
      <c r="AAS233" s="10"/>
      <c r="AAT233" s="10"/>
      <c r="AAU233" s="10"/>
      <c r="AAV233" s="10"/>
      <c r="AAW233" s="10"/>
      <c r="AAX233" s="10"/>
      <c r="AAY233" s="10"/>
      <c r="AAZ233" s="10"/>
      <c r="ABA233" s="10"/>
      <c r="ABB233" s="10"/>
      <c r="ABC233" s="10"/>
      <c r="ABD233" s="10"/>
      <c r="ABE233" s="10"/>
      <c r="ABF233" s="10"/>
      <c r="ABG233" s="10"/>
      <c r="ABH233" s="10"/>
      <c r="ABI233" s="10"/>
      <c r="ABJ233" s="10"/>
      <c r="ABK233" s="10"/>
      <c r="ABL233" s="10"/>
      <c r="ABM233" s="10"/>
      <c r="ABN233" s="10"/>
      <c r="ABO233" s="10"/>
      <c r="ABP233" s="10"/>
      <c r="ABQ233" s="10"/>
      <c r="ABR233" s="10"/>
      <c r="ABS233" s="10"/>
      <c r="ABT233" s="10"/>
      <c r="ABU233" s="10"/>
      <c r="ABV233" s="10"/>
      <c r="ABW233" s="10"/>
      <c r="ABX233" s="10"/>
      <c r="ABY233" s="10"/>
      <c r="ABZ233" s="10"/>
      <c r="ACA233" s="10"/>
      <c r="ACB233" s="10"/>
      <c r="ACC233" s="10"/>
      <c r="ACD233" s="10"/>
      <c r="ACE233" s="10"/>
      <c r="ACF233" s="10"/>
      <c r="ACG233" s="10"/>
      <c r="ACH233" s="10"/>
      <c r="ACI233" s="10"/>
      <c r="ACJ233" s="10"/>
      <c r="ACK233" s="10"/>
      <c r="ACL233" s="10"/>
      <c r="ACM233" s="10"/>
      <c r="ACN233" s="10"/>
      <c r="ACO233" s="10"/>
      <c r="ACP233" s="10"/>
      <c r="ACQ233" s="10"/>
      <c r="ACR233" s="10"/>
      <c r="ACS233" s="10"/>
      <c r="ACT233" s="10"/>
      <c r="ACU233" s="10"/>
      <c r="ACV233" s="10"/>
      <c r="ACW233" s="10"/>
      <c r="ACX233" s="10"/>
      <c r="ACY233" s="10"/>
      <c r="ACZ233" s="10"/>
      <c r="ADA233" s="10"/>
      <c r="ADB233" s="10"/>
      <c r="ADC233" s="10"/>
      <c r="ADD233" s="10"/>
      <c r="ADE233" s="10"/>
      <c r="ADF233" s="10"/>
      <c r="ADG233" s="10"/>
      <c r="ADH233" s="10"/>
      <c r="ADI233" s="10"/>
      <c r="ADJ233" s="10"/>
      <c r="ADK233" s="10"/>
      <c r="ADL233" s="10"/>
      <c r="ADM233" s="10"/>
      <c r="ADN233" s="10"/>
      <c r="ADO233" s="10"/>
      <c r="ADP233" s="10"/>
      <c r="ADQ233" s="10"/>
      <c r="ADR233" s="10"/>
      <c r="ADS233" s="10"/>
      <c r="ADT233" s="10"/>
      <c r="ADU233" s="10"/>
      <c r="ADV233" s="10"/>
      <c r="ADW233" s="10"/>
      <c r="ADX233" s="10"/>
      <c r="ADY233" s="10"/>
      <c r="ADZ233" s="10"/>
      <c r="AEA233" s="10"/>
      <c r="AEB233" s="10"/>
      <c r="AEC233" s="10"/>
      <c r="AED233" s="10"/>
      <c r="AEE233" s="10"/>
      <c r="AEF233" s="10"/>
      <c r="AEG233" s="10"/>
      <c r="AEH233" s="10"/>
      <c r="AEI233" s="10"/>
      <c r="AEJ233" s="10"/>
      <c r="AEK233" s="10"/>
      <c r="AEL233" s="10"/>
      <c r="AEM233" s="10"/>
      <c r="AEN233" s="10"/>
      <c r="AEO233" s="10"/>
      <c r="AEP233" s="10"/>
      <c r="AEQ233" s="10"/>
      <c r="AER233" s="10"/>
      <c r="AES233" s="10"/>
      <c r="AET233" s="10"/>
      <c r="AEU233" s="10"/>
      <c r="AEV233" s="10"/>
      <c r="AEW233" s="10"/>
      <c r="AEX233" s="10"/>
      <c r="AEY233" s="10"/>
      <c r="AEZ233" s="10"/>
      <c r="AFA233" s="10"/>
      <c r="AFB233" s="10"/>
      <c r="AFC233" s="10"/>
      <c r="AFD233" s="10"/>
      <c r="AFE233" s="10"/>
      <c r="AFF233" s="10"/>
      <c r="AFG233" s="10"/>
      <c r="AFH233" s="10"/>
      <c r="AFI233" s="10"/>
      <c r="AFJ233" s="10"/>
      <c r="AFK233" s="10"/>
      <c r="AFL233" s="10"/>
      <c r="AFM233" s="10"/>
      <c r="AFN233" s="10"/>
      <c r="AFO233" s="10"/>
      <c r="AFP233" s="10"/>
      <c r="AFQ233" s="10"/>
      <c r="AFR233" s="10"/>
      <c r="AFS233" s="10"/>
      <c r="AFT233" s="10"/>
      <c r="AFU233" s="10"/>
      <c r="AFV233" s="10"/>
      <c r="AFW233" s="10"/>
      <c r="AFX233" s="10"/>
      <c r="AFY233" s="10"/>
      <c r="AFZ233" s="10"/>
      <c r="AGA233" s="10"/>
      <c r="AGB233" s="10"/>
      <c r="AGC233" s="10"/>
      <c r="AGD233" s="10"/>
      <c r="AGE233" s="10"/>
      <c r="AGF233" s="10"/>
      <c r="AGG233" s="10"/>
      <c r="AGH233" s="10"/>
      <c r="AGI233" s="10"/>
      <c r="AGJ233" s="10"/>
      <c r="AGK233" s="10"/>
      <c r="AGL233" s="10"/>
      <c r="AGM233" s="10"/>
      <c r="AGN233" s="10"/>
      <c r="AGO233" s="10"/>
      <c r="AGP233" s="10"/>
      <c r="AGQ233" s="10"/>
      <c r="AGR233" s="10"/>
      <c r="AGS233" s="10"/>
      <c r="AGT233" s="10"/>
      <c r="AGU233" s="10"/>
      <c r="AGV233" s="10"/>
      <c r="AGW233" s="10"/>
      <c r="AGX233" s="10"/>
      <c r="AGY233" s="10"/>
      <c r="AGZ233" s="10"/>
      <c r="AHA233" s="10"/>
      <c r="AHB233" s="10"/>
      <c r="AHC233" s="10"/>
      <c r="AHD233" s="10"/>
      <c r="AHE233" s="10"/>
      <c r="AHF233" s="10"/>
      <c r="AHG233" s="10"/>
      <c r="AHH233" s="10"/>
      <c r="AHI233" s="10"/>
      <c r="AHJ233" s="10"/>
      <c r="AHK233" s="10"/>
      <c r="AHL233" s="10"/>
      <c r="AHM233" s="10"/>
      <c r="AHN233" s="10"/>
      <c r="AHO233" s="10"/>
      <c r="AHP233" s="10"/>
      <c r="AHQ233" s="10"/>
      <c r="AHR233" s="10"/>
      <c r="AHS233" s="10"/>
      <c r="AHT233" s="10"/>
      <c r="AHU233" s="10"/>
      <c r="AHV233" s="10"/>
      <c r="AHW233" s="10"/>
      <c r="AHX233" s="10"/>
      <c r="AHY233" s="10"/>
      <c r="AHZ233" s="10"/>
      <c r="AIA233" s="10"/>
      <c r="AIB233" s="10"/>
      <c r="AIC233" s="10"/>
      <c r="AID233" s="10"/>
      <c r="AIE233" s="10"/>
      <c r="AIF233" s="10"/>
      <c r="AIG233" s="10"/>
      <c r="AIH233" s="10"/>
      <c r="AII233" s="10"/>
      <c r="AIJ233" s="10"/>
      <c r="AIK233" s="10"/>
      <c r="AIL233" s="10"/>
      <c r="AIM233" s="10"/>
      <c r="AIN233" s="10"/>
      <c r="AIO233" s="10"/>
      <c r="AIP233" s="10"/>
      <c r="AIQ233" s="10"/>
      <c r="AIR233" s="10"/>
      <c r="AIS233" s="10"/>
      <c r="AIT233" s="10"/>
      <c r="AIU233" s="10"/>
      <c r="AIV233" s="10"/>
      <c r="AIW233" s="10"/>
      <c r="AIX233" s="10"/>
      <c r="AIY233" s="10"/>
      <c r="AIZ233" s="10"/>
      <c r="AJA233" s="10"/>
      <c r="AJB233" s="10"/>
      <c r="AJC233" s="10"/>
      <c r="AJD233" s="10"/>
      <c r="AJE233" s="10"/>
      <c r="AJF233" s="10"/>
      <c r="AJG233" s="10"/>
      <c r="AJH233" s="10"/>
      <c r="AJI233" s="10"/>
      <c r="AJJ233" s="10"/>
      <c r="AJK233" s="10"/>
      <c r="AJL233" s="10"/>
      <c r="AJM233" s="10"/>
      <c r="AJN233" s="10"/>
      <c r="AJO233" s="10"/>
      <c r="AJP233" s="10"/>
      <c r="AJQ233" s="10"/>
      <c r="AJR233" s="10"/>
      <c r="AJS233" s="10"/>
      <c r="AJT233" s="10"/>
      <c r="AJU233" s="10"/>
      <c r="AJV233" s="10"/>
      <c r="AJW233" s="10"/>
      <c r="AJX233" s="10"/>
      <c r="AJY233" s="10"/>
      <c r="AJZ233" s="10"/>
      <c r="AKA233" s="10"/>
      <c r="AKB233" s="10"/>
      <c r="AKC233" s="10"/>
      <c r="AKD233" s="10"/>
      <c r="AKE233" s="10"/>
      <c r="AKF233" s="10"/>
      <c r="AKG233" s="10"/>
      <c r="AKH233" s="10"/>
      <c r="AKI233" s="10"/>
      <c r="AKJ233" s="10"/>
      <c r="AKK233" s="10"/>
      <c r="AKL233" s="10"/>
      <c r="AKM233" s="10"/>
      <c r="AKN233" s="10"/>
      <c r="AKO233" s="10"/>
      <c r="AKP233" s="10"/>
      <c r="AKQ233" s="10"/>
      <c r="AKR233" s="10"/>
      <c r="AKS233" s="10"/>
      <c r="AKT233" s="10"/>
      <c r="AKU233" s="10"/>
      <c r="AKV233" s="10"/>
      <c r="AKW233" s="10"/>
      <c r="AKX233" s="10"/>
      <c r="AKY233" s="10"/>
      <c r="AKZ233" s="10"/>
      <c r="ALA233" s="10"/>
      <c r="ALB233" s="10"/>
      <c r="ALC233" s="10"/>
      <c r="ALD233" s="10"/>
      <c r="ALE233" s="10"/>
      <c r="ALF233" s="10"/>
      <c r="ALG233" s="10"/>
      <c r="ALH233" s="10"/>
      <c r="ALI233" s="10"/>
      <c r="ALJ233" s="10"/>
      <c r="ALK233" s="10"/>
      <c r="ALL233" s="10"/>
      <c r="ALM233" s="10"/>
      <c r="ALN233" s="10"/>
      <c r="ALO233" s="10"/>
      <c r="ALP233" s="10"/>
      <c r="ALQ233" s="10"/>
      <c r="ALR233" s="10"/>
      <c r="ALS233" s="10"/>
      <c r="ALT233" s="10"/>
      <c r="ALU233" s="10"/>
      <c r="ALV233" s="10"/>
      <c r="ALW233" s="10"/>
      <c r="ALX233" s="10"/>
      <c r="ALY233" s="10"/>
      <c r="ALZ233" s="10"/>
      <c r="AMA233" s="10"/>
      <c r="AMB233" s="10"/>
      <c r="AMC233" s="10"/>
      <c r="AMD233" s="10"/>
      <c r="AME233" s="10"/>
      <c r="AMF233" s="10"/>
      <c r="AMG233" s="10"/>
      <c r="AMH233" s="10"/>
      <c r="AMI233" s="10"/>
      <c r="AMJ233" s="10"/>
      <c r="AMK233" s="10"/>
      <c r="AML233" s="10"/>
      <c r="AMM233" s="10"/>
      <c r="AMN233" s="10"/>
      <c r="AMO233" s="10"/>
      <c r="AMP233" s="10"/>
      <c r="AMQ233" s="10"/>
      <c r="AMR233" s="10"/>
      <c r="AMS233" s="10"/>
      <c r="AMT233" s="10"/>
      <c r="AMU233" s="10"/>
      <c r="AMV233" s="10"/>
      <c r="AMW233" s="10"/>
      <c r="AMX233" s="10"/>
      <c r="AMY233" s="10"/>
      <c r="AMZ233" s="10"/>
      <c r="ANA233" s="10"/>
      <c r="ANB233" s="10"/>
      <c r="ANC233" s="10"/>
      <c r="AND233" s="10"/>
      <c r="ANE233" s="10"/>
      <c r="ANF233" s="10"/>
      <c r="ANG233" s="10"/>
      <c r="ANH233" s="10"/>
      <c r="ANI233" s="10"/>
      <c r="ANJ233" s="10"/>
      <c r="ANK233" s="10"/>
      <c r="ANL233" s="10"/>
      <c r="ANM233" s="10"/>
      <c r="ANN233" s="10"/>
      <c r="ANO233" s="10"/>
      <c r="ANP233" s="10"/>
      <c r="ANQ233" s="10"/>
      <c r="ANR233" s="10"/>
      <c r="ANS233" s="10"/>
      <c r="ANT233" s="10"/>
      <c r="ANU233" s="10"/>
      <c r="ANV233" s="10"/>
      <c r="ANW233" s="10"/>
      <c r="ANX233" s="10"/>
      <c r="ANY233" s="10"/>
      <c r="ANZ233" s="10"/>
      <c r="AOA233" s="10"/>
      <c r="AOB233" s="10"/>
      <c r="AOC233" s="10"/>
      <c r="AOD233" s="10"/>
      <c r="AOE233" s="10"/>
      <c r="AOF233" s="10"/>
      <c r="AOG233" s="10"/>
      <c r="AOH233" s="10"/>
      <c r="AOI233" s="10"/>
      <c r="AOJ233" s="10"/>
      <c r="AOK233" s="10"/>
      <c r="AOL233" s="10"/>
      <c r="AOM233" s="10"/>
      <c r="AON233" s="10"/>
      <c r="AOO233" s="10"/>
      <c r="AOP233" s="10"/>
      <c r="AOQ233" s="10"/>
      <c r="AOR233" s="10"/>
      <c r="AOS233" s="10"/>
      <c r="AOT233" s="10"/>
      <c r="AOU233" s="10"/>
      <c r="AOV233" s="10"/>
      <c r="AOW233" s="10"/>
      <c r="AOX233" s="10"/>
      <c r="AOY233" s="10"/>
      <c r="AOZ233" s="10"/>
      <c r="APA233" s="10"/>
      <c r="APB233" s="10"/>
      <c r="APC233" s="10"/>
      <c r="APD233" s="10"/>
      <c r="APE233" s="10"/>
      <c r="APF233" s="10"/>
      <c r="APG233" s="10"/>
      <c r="APH233" s="10"/>
      <c r="API233" s="10"/>
      <c r="APJ233" s="10"/>
      <c r="APK233" s="10"/>
      <c r="APL233" s="10"/>
      <c r="APM233" s="10"/>
      <c r="APN233" s="10"/>
      <c r="APO233" s="10"/>
      <c r="APP233" s="10"/>
      <c r="APQ233" s="10"/>
      <c r="APR233" s="10"/>
      <c r="APS233" s="10"/>
      <c r="APT233" s="10"/>
      <c r="APU233" s="10"/>
      <c r="APV233" s="10"/>
      <c r="APW233" s="10"/>
      <c r="APX233" s="10"/>
      <c r="APY233" s="10"/>
      <c r="APZ233" s="10"/>
      <c r="AQA233" s="10"/>
      <c r="AQB233" s="10"/>
      <c r="AQC233" s="10"/>
      <c r="AQD233" s="10"/>
      <c r="AQE233" s="10"/>
      <c r="AQF233" s="10"/>
      <c r="AQG233" s="10"/>
      <c r="AQH233" s="10"/>
      <c r="AQI233" s="10"/>
      <c r="AQJ233" s="10"/>
      <c r="AQK233" s="10"/>
      <c r="AQL233" s="10"/>
      <c r="AQM233" s="10"/>
      <c r="AQN233" s="10"/>
      <c r="AQO233" s="10"/>
      <c r="AQP233" s="10"/>
      <c r="AQQ233" s="10"/>
      <c r="AQR233" s="10"/>
      <c r="AQS233" s="10"/>
      <c r="AQT233" s="10"/>
      <c r="AQU233" s="10"/>
      <c r="AQV233" s="10"/>
      <c r="AQW233" s="10"/>
      <c r="AQX233" s="10"/>
      <c r="AQY233" s="10"/>
      <c r="AQZ233" s="10"/>
      <c r="ARA233" s="10"/>
      <c r="ARB233" s="10"/>
      <c r="ARC233" s="10"/>
      <c r="ARD233" s="10"/>
      <c r="ARE233" s="10"/>
      <c r="ARF233" s="10"/>
      <c r="ARG233" s="10"/>
      <c r="ARH233" s="10"/>
      <c r="ARI233" s="10"/>
      <c r="ARJ233" s="10"/>
      <c r="ARK233" s="10"/>
      <c r="ARL233" s="10"/>
      <c r="ARM233" s="10"/>
      <c r="ARN233" s="10"/>
      <c r="ARO233" s="10"/>
      <c r="ARP233" s="10"/>
      <c r="ARQ233" s="10"/>
      <c r="ARR233" s="10"/>
      <c r="ARS233" s="10"/>
      <c r="ART233" s="10"/>
      <c r="ARU233" s="10"/>
      <c r="ARV233" s="10"/>
      <c r="ARW233" s="10"/>
      <c r="ARX233" s="10"/>
      <c r="ARY233" s="10"/>
      <c r="ARZ233" s="10"/>
      <c r="ASA233" s="10"/>
      <c r="ASB233" s="10"/>
      <c r="ASC233" s="10"/>
      <c r="ASD233" s="10"/>
      <c r="ASE233" s="10"/>
      <c r="ASF233" s="10"/>
      <c r="ASG233" s="10"/>
      <c r="ASH233" s="10"/>
      <c r="ASI233" s="10"/>
      <c r="ASJ233" s="10"/>
      <c r="ASK233" s="10"/>
      <c r="ASL233" s="10"/>
      <c r="ASM233" s="10"/>
      <c r="ASN233" s="10"/>
      <c r="ASO233" s="10"/>
      <c r="ASP233" s="10"/>
      <c r="ASQ233" s="10"/>
      <c r="ASR233" s="10"/>
      <c r="ASS233" s="10"/>
      <c r="AST233" s="10"/>
      <c r="ASU233" s="10"/>
      <c r="ASV233" s="10"/>
      <c r="ASW233" s="10"/>
      <c r="ASX233" s="10"/>
      <c r="ASY233" s="10"/>
      <c r="ASZ233" s="10"/>
      <c r="ATA233" s="10"/>
      <c r="ATB233" s="10"/>
      <c r="ATC233" s="10"/>
      <c r="ATD233" s="10"/>
      <c r="ATE233" s="10"/>
      <c r="ATF233" s="10"/>
      <c r="ATG233" s="10"/>
      <c r="ATH233" s="10"/>
      <c r="ATI233" s="10"/>
      <c r="ATJ233" s="10"/>
      <c r="ATK233" s="10"/>
      <c r="ATL233" s="10"/>
      <c r="ATM233" s="10"/>
      <c r="ATN233" s="10"/>
      <c r="ATO233" s="10"/>
      <c r="ATP233" s="10"/>
      <c r="ATQ233" s="10"/>
      <c r="ATR233" s="10"/>
      <c r="ATS233" s="10"/>
      <c r="ATT233" s="10"/>
      <c r="ATU233" s="10"/>
      <c r="ATV233" s="10"/>
      <c r="ATW233" s="10"/>
      <c r="ATX233" s="10"/>
      <c r="ATY233" s="10"/>
      <c r="ATZ233" s="10"/>
      <c r="AUA233" s="10"/>
      <c r="AUB233" s="10"/>
      <c r="AUC233" s="10"/>
      <c r="AUD233" s="10"/>
      <c r="AUE233" s="10"/>
      <c r="AUF233" s="10"/>
      <c r="AUG233" s="10"/>
      <c r="AUH233" s="10"/>
      <c r="AUI233" s="10"/>
      <c r="AUJ233" s="10"/>
      <c r="AUK233" s="10"/>
      <c r="AUL233" s="10"/>
      <c r="AUM233" s="10"/>
      <c r="AUN233" s="10"/>
      <c r="AUO233" s="10"/>
      <c r="AUP233" s="10"/>
      <c r="AUQ233" s="10"/>
      <c r="AUR233" s="10"/>
      <c r="AUS233" s="10"/>
      <c r="AUT233" s="10"/>
      <c r="AUU233" s="10"/>
      <c r="AUV233" s="10"/>
      <c r="AUW233" s="10"/>
      <c r="AUX233" s="10"/>
      <c r="AUY233" s="10"/>
      <c r="AUZ233" s="10"/>
      <c r="AVA233" s="10"/>
      <c r="AVB233" s="10"/>
      <c r="AVC233" s="10"/>
      <c r="AVD233" s="10"/>
      <c r="AVE233" s="10"/>
      <c r="AVF233" s="10"/>
      <c r="AVG233" s="10"/>
      <c r="AVH233" s="10"/>
      <c r="AVI233" s="10"/>
      <c r="AVJ233" s="10"/>
      <c r="AVK233" s="10"/>
      <c r="AVL233" s="10"/>
      <c r="AVM233" s="10"/>
      <c r="AVN233" s="10"/>
      <c r="AVO233" s="10"/>
      <c r="AVP233" s="10"/>
      <c r="AVQ233" s="10"/>
      <c r="AVR233" s="10"/>
      <c r="AVS233" s="10"/>
      <c r="AVT233" s="10"/>
      <c r="AVU233" s="10"/>
      <c r="AVV233" s="10"/>
      <c r="AVW233" s="10"/>
      <c r="AVX233" s="10"/>
      <c r="AVY233" s="10"/>
      <c r="AVZ233" s="10"/>
      <c r="AWA233" s="10"/>
      <c r="AWB233" s="10"/>
      <c r="AWC233" s="10"/>
      <c r="AWD233" s="10"/>
      <c r="AWE233" s="10"/>
      <c r="AWF233" s="10"/>
      <c r="AWG233" s="10"/>
      <c r="AWH233" s="10"/>
      <c r="AWI233" s="10"/>
      <c r="AWJ233" s="10"/>
      <c r="AWK233" s="10"/>
      <c r="AWL233" s="10"/>
      <c r="AWM233" s="10"/>
      <c r="AWN233" s="10"/>
      <c r="AWO233" s="10"/>
      <c r="AWP233" s="10"/>
      <c r="AWQ233" s="10"/>
      <c r="AWR233" s="10"/>
      <c r="AWS233" s="10"/>
      <c r="AWT233" s="10"/>
      <c r="AWU233" s="10"/>
      <c r="AWV233" s="10"/>
      <c r="AWW233" s="10"/>
      <c r="AWX233" s="10"/>
      <c r="AWY233" s="10"/>
      <c r="AWZ233" s="10"/>
      <c r="AXA233" s="10"/>
      <c r="AXB233" s="10"/>
      <c r="AXC233" s="10"/>
      <c r="AXD233" s="10"/>
      <c r="AXE233" s="10"/>
      <c r="AXF233" s="10"/>
      <c r="AXG233" s="10"/>
      <c r="AXH233" s="10"/>
      <c r="AXI233" s="10"/>
      <c r="AXJ233" s="10"/>
      <c r="AXK233" s="10"/>
      <c r="AXL233" s="10"/>
      <c r="AXM233" s="10"/>
      <c r="AXN233" s="10"/>
      <c r="AXO233" s="10"/>
      <c r="AXP233" s="10"/>
      <c r="AXQ233" s="10"/>
      <c r="AXR233" s="10"/>
      <c r="AXS233" s="10"/>
      <c r="AXT233" s="10"/>
      <c r="AXU233" s="10"/>
      <c r="AXV233" s="10"/>
      <c r="AXW233" s="10"/>
      <c r="AXX233" s="10"/>
      <c r="AXY233" s="10"/>
      <c r="AXZ233" s="10"/>
      <c r="AYA233" s="10"/>
      <c r="AYB233" s="10"/>
      <c r="AYC233" s="10"/>
      <c r="AYD233" s="10"/>
      <c r="AYE233" s="10"/>
      <c r="AYF233" s="10"/>
      <c r="AYG233" s="10"/>
      <c r="AYH233" s="10"/>
      <c r="AYI233" s="10"/>
      <c r="AYJ233" s="10"/>
      <c r="AYK233" s="10"/>
      <c r="AYL233" s="10"/>
      <c r="AYM233" s="10"/>
      <c r="AYN233" s="10"/>
      <c r="AYO233" s="10"/>
      <c r="AYP233" s="10"/>
      <c r="AYQ233" s="10"/>
      <c r="AYR233" s="10"/>
      <c r="AYS233" s="10"/>
      <c r="AYT233" s="10"/>
      <c r="AYU233" s="10"/>
      <c r="AYV233" s="10"/>
      <c r="AYW233" s="10"/>
      <c r="AYX233" s="10"/>
      <c r="AYY233" s="10"/>
      <c r="AYZ233" s="10"/>
      <c r="AZA233" s="10"/>
      <c r="AZB233" s="10"/>
      <c r="AZC233" s="10"/>
      <c r="AZD233" s="10"/>
      <c r="AZE233" s="10"/>
      <c r="AZF233" s="10"/>
      <c r="AZG233" s="10"/>
      <c r="AZH233" s="10"/>
      <c r="AZI233" s="10"/>
      <c r="AZJ233" s="10"/>
      <c r="AZK233" s="10"/>
      <c r="AZL233" s="10"/>
      <c r="AZM233" s="10"/>
      <c r="AZN233" s="10"/>
      <c r="AZO233" s="10"/>
      <c r="AZP233" s="10"/>
      <c r="AZQ233" s="10"/>
      <c r="AZR233" s="10"/>
      <c r="AZS233" s="10"/>
      <c r="AZT233" s="10"/>
      <c r="AZU233" s="10"/>
      <c r="AZV233" s="10"/>
      <c r="AZW233" s="10"/>
      <c r="AZX233" s="10"/>
      <c r="AZY233" s="10"/>
      <c r="AZZ233" s="10"/>
      <c r="BAA233" s="10"/>
      <c r="BAB233" s="10"/>
      <c r="BAC233" s="10"/>
      <c r="BAD233" s="10"/>
      <c r="BAE233" s="10"/>
      <c r="BAF233" s="10"/>
      <c r="BAG233" s="10"/>
      <c r="BAH233" s="10"/>
      <c r="BAI233" s="10"/>
      <c r="BAJ233" s="10"/>
      <c r="BAK233" s="10"/>
      <c r="BAL233" s="10"/>
      <c r="BAM233" s="10"/>
      <c r="BAN233" s="10"/>
      <c r="BAO233" s="10"/>
      <c r="BAP233" s="10"/>
      <c r="BAQ233" s="10"/>
      <c r="BAR233" s="10"/>
      <c r="BAS233" s="10"/>
      <c r="BAT233" s="10"/>
      <c r="BAU233" s="10"/>
      <c r="BAV233" s="10"/>
      <c r="BAW233" s="10"/>
      <c r="BAX233" s="10"/>
      <c r="BAY233" s="10"/>
      <c r="BAZ233" s="10"/>
      <c r="BBA233" s="10"/>
      <c r="BBB233" s="10"/>
      <c r="BBC233" s="10"/>
      <c r="BBD233" s="10"/>
      <c r="BBE233" s="10"/>
      <c r="BBF233" s="10"/>
      <c r="BBG233" s="10"/>
      <c r="BBH233" s="10"/>
      <c r="BBI233" s="10"/>
      <c r="BBJ233" s="10"/>
      <c r="BBK233" s="10"/>
      <c r="BBL233" s="10"/>
      <c r="BBM233" s="10"/>
      <c r="BBN233" s="10"/>
      <c r="BBO233" s="10"/>
      <c r="BBP233" s="10"/>
      <c r="BBQ233" s="10"/>
      <c r="BBR233" s="10"/>
      <c r="BBS233" s="10"/>
      <c r="BBT233" s="10"/>
      <c r="BBU233" s="10"/>
      <c r="BBV233" s="10"/>
      <c r="BBW233" s="10"/>
      <c r="BBX233" s="10"/>
      <c r="BBY233" s="10"/>
      <c r="BBZ233" s="10"/>
      <c r="BCA233" s="10"/>
      <c r="BCB233" s="10"/>
      <c r="BCC233" s="10"/>
      <c r="BCD233" s="10"/>
      <c r="BCE233" s="10"/>
      <c r="BCF233" s="10"/>
      <c r="BCG233" s="10"/>
      <c r="BCH233" s="10"/>
      <c r="BCI233" s="10"/>
      <c r="BCJ233" s="10"/>
      <c r="BCK233" s="10"/>
      <c r="BCL233" s="10"/>
      <c r="BCM233" s="10"/>
      <c r="BCN233" s="10"/>
      <c r="BCO233" s="10"/>
      <c r="BCP233" s="10"/>
      <c r="BCQ233" s="10"/>
      <c r="BCR233" s="10"/>
      <c r="BCS233" s="10"/>
      <c r="BCT233" s="10"/>
      <c r="BCU233" s="10"/>
      <c r="BCV233" s="10"/>
      <c r="BCW233" s="10"/>
      <c r="BCX233" s="10"/>
      <c r="BCY233" s="10"/>
      <c r="BCZ233" s="10"/>
      <c r="BDA233" s="10"/>
      <c r="BDB233" s="10"/>
      <c r="BDC233" s="10"/>
      <c r="BDD233" s="10"/>
      <c r="BDE233" s="10"/>
      <c r="BDF233" s="10"/>
      <c r="BDG233" s="10"/>
      <c r="BDH233" s="10"/>
      <c r="BDI233" s="10"/>
      <c r="BDJ233" s="10"/>
      <c r="BDK233" s="10"/>
      <c r="BDL233" s="10"/>
      <c r="BDM233" s="10"/>
      <c r="BDN233" s="10"/>
      <c r="BDO233" s="10"/>
      <c r="BDP233" s="10"/>
      <c r="BDQ233" s="10"/>
      <c r="BDR233" s="10"/>
      <c r="BDS233" s="10"/>
      <c r="BDT233" s="10"/>
      <c r="BDU233" s="10"/>
      <c r="BDV233" s="10"/>
      <c r="BDW233" s="10"/>
      <c r="BDX233" s="10"/>
      <c r="BDY233" s="10"/>
      <c r="BDZ233" s="10"/>
      <c r="BEA233" s="10"/>
      <c r="BEB233" s="10"/>
      <c r="BEC233" s="10"/>
      <c r="BED233" s="10"/>
      <c r="BEE233" s="10"/>
      <c r="BEF233" s="10"/>
      <c r="BEG233" s="10"/>
      <c r="BEH233" s="10"/>
      <c r="BEI233" s="10"/>
      <c r="BEJ233" s="10"/>
      <c r="BEK233" s="10"/>
      <c r="BEL233" s="10"/>
      <c r="BEM233" s="10"/>
      <c r="BEN233" s="10"/>
      <c r="BEO233" s="10"/>
      <c r="BEP233" s="10"/>
      <c r="BEQ233" s="10"/>
      <c r="BER233" s="10"/>
      <c r="BES233" s="10"/>
      <c r="BET233" s="10"/>
      <c r="BEU233" s="10"/>
      <c r="BEV233" s="10"/>
      <c r="BEW233" s="10"/>
      <c r="BEX233" s="10"/>
      <c r="BEY233" s="10"/>
      <c r="BEZ233" s="10"/>
      <c r="BFA233" s="10"/>
      <c r="BFB233" s="10"/>
      <c r="BFC233" s="10"/>
      <c r="BFD233" s="10"/>
      <c r="BFE233" s="10"/>
      <c r="BFF233" s="10"/>
      <c r="BFG233" s="10"/>
      <c r="BFH233" s="10"/>
      <c r="BFI233" s="10"/>
      <c r="BFJ233" s="10"/>
      <c r="BFK233" s="10"/>
      <c r="BFL233" s="10"/>
      <c r="BFM233" s="10"/>
      <c r="BFN233" s="10"/>
      <c r="BFO233" s="10"/>
      <c r="BFP233" s="10"/>
      <c r="BFQ233" s="10"/>
      <c r="BFR233" s="10"/>
      <c r="BFS233" s="10"/>
      <c r="BFT233" s="10"/>
      <c r="BFU233" s="10"/>
      <c r="BFV233" s="10"/>
      <c r="BFW233" s="10"/>
      <c r="BFX233" s="10"/>
      <c r="BFY233" s="10"/>
      <c r="BFZ233" s="10"/>
      <c r="BGA233" s="10"/>
      <c r="BGB233" s="10"/>
      <c r="BGC233" s="10"/>
      <c r="BGD233" s="10"/>
      <c r="BGE233" s="10"/>
      <c r="BGF233" s="10"/>
      <c r="BGG233" s="10"/>
      <c r="BGH233" s="10"/>
      <c r="BGI233" s="10"/>
      <c r="BGJ233" s="10"/>
      <c r="BGK233" s="10"/>
      <c r="BGL233" s="10"/>
      <c r="BGM233" s="10"/>
      <c r="BGN233" s="10"/>
      <c r="BGO233" s="10"/>
      <c r="BGP233" s="10"/>
      <c r="BGQ233" s="10"/>
      <c r="BGR233" s="10"/>
      <c r="BGS233" s="10"/>
      <c r="BGT233" s="10"/>
      <c r="BGU233" s="10"/>
      <c r="BGV233" s="10"/>
      <c r="BGW233" s="10"/>
      <c r="BGX233" s="10"/>
      <c r="BGY233" s="10"/>
      <c r="BGZ233" s="10"/>
      <c r="BHA233" s="10"/>
      <c r="BHB233" s="10"/>
      <c r="BHC233" s="10"/>
      <c r="BHD233" s="10"/>
      <c r="BHE233" s="10"/>
      <c r="BHF233" s="10"/>
      <c r="BHG233" s="10"/>
      <c r="BHH233" s="10"/>
      <c r="BHI233" s="10"/>
      <c r="BHJ233" s="10"/>
      <c r="BHK233" s="10"/>
      <c r="BHL233" s="10"/>
      <c r="BHM233" s="10"/>
      <c r="BHN233" s="10"/>
      <c r="BHO233" s="10"/>
      <c r="BHP233" s="10"/>
      <c r="BHQ233" s="10"/>
      <c r="BHR233" s="10"/>
      <c r="BHS233" s="10"/>
      <c r="BHT233" s="10"/>
      <c r="BHU233" s="10"/>
      <c r="BHV233" s="10"/>
      <c r="BHW233" s="10"/>
      <c r="BHX233" s="10"/>
      <c r="BHY233" s="10"/>
      <c r="BHZ233" s="10"/>
      <c r="BIA233" s="10"/>
      <c r="BIB233" s="10"/>
      <c r="BIC233" s="10"/>
      <c r="BID233" s="10"/>
      <c r="BIE233" s="10"/>
      <c r="BIF233" s="10"/>
      <c r="BIG233" s="10"/>
      <c r="BIH233" s="10"/>
      <c r="BII233" s="10"/>
      <c r="BIJ233" s="10"/>
      <c r="BIK233" s="10"/>
      <c r="BIL233" s="10"/>
      <c r="BIM233" s="10"/>
      <c r="BIN233" s="10"/>
      <c r="BIO233" s="10"/>
      <c r="BIP233" s="10"/>
      <c r="BIQ233" s="10"/>
      <c r="BIR233" s="10"/>
      <c r="BIS233" s="10"/>
      <c r="BIT233" s="10"/>
      <c r="BIU233" s="10"/>
      <c r="BIV233" s="10"/>
      <c r="BIW233" s="10"/>
      <c r="BIX233" s="10"/>
      <c r="BIY233" s="10"/>
      <c r="BIZ233" s="10"/>
      <c r="BJA233" s="10"/>
      <c r="BJB233" s="10"/>
      <c r="BJC233" s="10"/>
      <c r="BJD233" s="10"/>
      <c r="BJE233" s="10"/>
      <c r="BJF233" s="10"/>
      <c r="BJG233" s="10"/>
      <c r="BJH233" s="10"/>
      <c r="BJI233" s="10"/>
      <c r="BJJ233" s="10"/>
      <c r="BJK233" s="10"/>
      <c r="BJL233" s="10"/>
      <c r="BJM233" s="10"/>
      <c r="BJN233" s="10"/>
      <c r="BJO233" s="10"/>
      <c r="BJP233" s="10"/>
      <c r="BJQ233" s="10"/>
      <c r="BJR233" s="10"/>
      <c r="BJS233" s="10"/>
      <c r="BJT233" s="10"/>
      <c r="BJU233" s="10"/>
      <c r="BJV233" s="10"/>
      <c r="BJW233" s="10"/>
      <c r="BJX233" s="10"/>
      <c r="BJY233" s="10"/>
      <c r="BJZ233" s="10"/>
      <c r="BKA233" s="10"/>
      <c r="BKB233" s="10"/>
      <c r="BKC233" s="10"/>
      <c r="BKD233" s="10"/>
      <c r="BKE233" s="10"/>
      <c r="BKF233" s="10"/>
      <c r="BKG233" s="10"/>
      <c r="BKH233" s="10"/>
      <c r="BKI233" s="10"/>
      <c r="BKJ233" s="10"/>
      <c r="BKK233" s="10"/>
      <c r="BKL233" s="10"/>
      <c r="BKM233" s="10"/>
      <c r="BKN233" s="10"/>
      <c r="BKO233" s="10"/>
      <c r="BKP233" s="10"/>
      <c r="BKQ233" s="10"/>
      <c r="BKR233" s="10"/>
      <c r="BKS233" s="10"/>
      <c r="BKT233" s="10"/>
      <c r="BKU233" s="10"/>
      <c r="BKV233" s="10"/>
      <c r="BKW233" s="10"/>
      <c r="BKX233" s="10"/>
      <c r="BKY233" s="10"/>
      <c r="BKZ233" s="10"/>
      <c r="BLA233" s="10"/>
      <c r="BLB233" s="10"/>
      <c r="BLC233" s="10"/>
      <c r="BLD233" s="10"/>
      <c r="BLE233" s="10"/>
      <c r="BLF233" s="10"/>
      <c r="BLG233" s="10"/>
      <c r="BLH233" s="10"/>
      <c r="BLI233" s="10"/>
      <c r="BLJ233" s="10"/>
      <c r="BLK233" s="10"/>
      <c r="BLL233" s="10"/>
      <c r="BLM233" s="10"/>
      <c r="BLN233" s="10"/>
      <c r="BLO233" s="10"/>
      <c r="BLP233" s="10"/>
      <c r="BLQ233" s="10"/>
      <c r="BLR233" s="10"/>
      <c r="BLS233" s="10"/>
      <c r="BLT233" s="10"/>
      <c r="BLU233" s="10"/>
      <c r="BLV233" s="10"/>
      <c r="BLW233" s="10"/>
      <c r="BLX233" s="10"/>
      <c r="BLY233" s="10"/>
      <c r="BLZ233" s="10"/>
      <c r="BMA233" s="10"/>
      <c r="BMB233" s="10"/>
      <c r="BMC233" s="10"/>
      <c r="BMD233" s="10"/>
      <c r="BME233" s="10"/>
      <c r="BMF233" s="10"/>
      <c r="BMG233" s="10"/>
      <c r="BMH233" s="10"/>
      <c r="BMI233" s="10"/>
      <c r="BMJ233" s="10"/>
      <c r="BMK233" s="10"/>
      <c r="BML233" s="10"/>
      <c r="BMM233" s="10"/>
      <c r="BMN233" s="10"/>
      <c r="BMO233" s="10"/>
      <c r="BMP233" s="10"/>
      <c r="BMQ233" s="10"/>
      <c r="BMR233" s="10"/>
      <c r="BMS233" s="10"/>
      <c r="BMT233" s="10"/>
      <c r="BMU233" s="10"/>
      <c r="BMV233" s="10"/>
      <c r="BMW233" s="10"/>
      <c r="BMX233" s="10"/>
      <c r="BMY233" s="10"/>
      <c r="BMZ233" s="10"/>
      <c r="BNA233" s="10"/>
      <c r="BNB233" s="10"/>
      <c r="BNC233" s="10"/>
      <c r="BND233" s="10"/>
      <c r="BNE233" s="10"/>
      <c r="BNF233" s="10"/>
      <c r="BNG233" s="10"/>
      <c r="BNH233" s="10"/>
      <c r="BNI233" s="10"/>
      <c r="BNJ233" s="10"/>
      <c r="BNK233" s="10"/>
      <c r="BNL233" s="10"/>
      <c r="BNM233" s="10"/>
      <c r="BNN233" s="10"/>
      <c r="BNO233" s="10"/>
      <c r="BNP233" s="10"/>
      <c r="BNQ233" s="10"/>
      <c r="BNR233" s="10"/>
      <c r="BNS233" s="10"/>
      <c r="BNT233" s="10"/>
      <c r="BNU233" s="10"/>
      <c r="BNV233" s="10"/>
      <c r="BNW233" s="10"/>
      <c r="BNX233" s="10"/>
      <c r="BNY233" s="10"/>
      <c r="BNZ233" s="10"/>
      <c r="BOA233" s="10"/>
      <c r="BOB233" s="10"/>
      <c r="BOC233" s="10"/>
      <c r="BOD233" s="10"/>
      <c r="BOE233" s="10"/>
      <c r="BOF233" s="10"/>
      <c r="BOG233" s="10"/>
      <c r="BOH233" s="10"/>
      <c r="BOI233" s="10"/>
      <c r="BOJ233" s="10"/>
      <c r="BOK233" s="10"/>
      <c r="BOL233" s="10"/>
      <c r="BOM233" s="10"/>
      <c r="BON233" s="10"/>
      <c r="BOO233" s="10"/>
      <c r="BOP233" s="10"/>
      <c r="BOQ233" s="10"/>
      <c r="BOR233" s="10"/>
      <c r="BOS233" s="10"/>
      <c r="BOT233" s="10"/>
      <c r="BOU233" s="10"/>
      <c r="BOV233" s="10"/>
      <c r="BOW233" s="10"/>
      <c r="BOX233" s="10"/>
      <c r="BOY233" s="10"/>
      <c r="BOZ233" s="10"/>
      <c r="BPA233" s="10"/>
      <c r="BPB233" s="10"/>
      <c r="BPC233" s="10"/>
      <c r="BPD233" s="10"/>
      <c r="BPE233" s="10"/>
      <c r="BPF233" s="10"/>
      <c r="BPG233" s="10"/>
      <c r="BPH233" s="10"/>
      <c r="BPI233" s="10"/>
      <c r="BPJ233" s="10"/>
      <c r="BPK233" s="10"/>
      <c r="BPL233" s="10"/>
      <c r="BPM233" s="10"/>
      <c r="BPN233" s="10"/>
      <c r="BPO233" s="10"/>
      <c r="BPP233" s="10"/>
      <c r="BPQ233" s="10"/>
      <c r="BPR233" s="10"/>
      <c r="BPS233" s="10"/>
      <c r="BPT233" s="10"/>
      <c r="BPU233" s="10"/>
      <c r="BPV233" s="10"/>
      <c r="BPW233" s="10"/>
      <c r="BPX233" s="10"/>
      <c r="BPY233" s="10"/>
      <c r="BPZ233" s="10"/>
      <c r="BQA233" s="10"/>
      <c r="BQB233" s="10"/>
      <c r="BQC233" s="10"/>
      <c r="BQD233" s="10"/>
      <c r="BQE233" s="10"/>
      <c r="BQF233" s="10"/>
      <c r="BQG233" s="10"/>
      <c r="BQH233" s="10"/>
      <c r="BQI233" s="10"/>
      <c r="BQJ233" s="10"/>
      <c r="BQK233" s="10"/>
      <c r="BQL233" s="10"/>
      <c r="BQM233" s="10"/>
      <c r="BQN233" s="10"/>
      <c r="BQO233" s="10"/>
      <c r="BQP233" s="10"/>
      <c r="BQQ233" s="10"/>
      <c r="BQR233" s="10"/>
      <c r="BQS233" s="10"/>
      <c r="BQT233" s="10"/>
      <c r="BQU233" s="10"/>
      <c r="BQV233" s="10"/>
      <c r="BQW233" s="10"/>
      <c r="BQX233" s="10"/>
      <c r="BQY233" s="10"/>
      <c r="BQZ233" s="10"/>
      <c r="BRA233" s="10"/>
      <c r="BRB233" s="10"/>
      <c r="BRC233" s="10"/>
      <c r="BRD233" s="10"/>
      <c r="BRE233" s="10"/>
      <c r="BRF233" s="10"/>
      <c r="BRG233" s="10"/>
      <c r="BRH233" s="10"/>
      <c r="BRI233" s="10"/>
      <c r="BRJ233" s="10"/>
      <c r="BRK233" s="10"/>
      <c r="BRL233" s="10"/>
      <c r="BRM233" s="10"/>
      <c r="BRN233" s="10"/>
      <c r="BRO233" s="10"/>
      <c r="BRP233" s="10"/>
      <c r="BRQ233" s="10"/>
      <c r="BRR233" s="10"/>
      <c r="BRS233" s="10"/>
      <c r="BRT233" s="10"/>
      <c r="BRU233" s="10"/>
      <c r="BRV233" s="10"/>
      <c r="BRW233" s="10"/>
      <c r="BRX233" s="10"/>
      <c r="BRY233" s="10"/>
      <c r="BRZ233" s="10"/>
      <c r="BSA233" s="10"/>
      <c r="BSB233" s="10"/>
      <c r="BSC233" s="10"/>
      <c r="BSD233" s="10"/>
      <c r="BSE233" s="10"/>
      <c r="BSF233" s="10"/>
      <c r="BSG233" s="10"/>
      <c r="BSH233" s="10"/>
      <c r="BSI233" s="10"/>
      <c r="BSJ233" s="10"/>
      <c r="BSK233" s="10"/>
      <c r="BSL233" s="10"/>
      <c r="BSM233" s="10"/>
      <c r="BSN233" s="10"/>
      <c r="BSO233" s="10"/>
      <c r="BSP233" s="10"/>
      <c r="BSQ233" s="10"/>
      <c r="BSR233" s="10"/>
      <c r="BSS233" s="10"/>
      <c r="BST233" s="10"/>
      <c r="BSU233" s="10"/>
      <c r="BSV233" s="10"/>
      <c r="BSW233" s="10"/>
      <c r="BSX233" s="10"/>
      <c r="BSY233" s="10"/>
      <c r="BSZ233" s="10"/>
      <c r="BTA233" s="10"/>
      <c r="BTB233" s="10"/>
      <c r="BTC233" s="10"/>
      <c r="BTD233" s="10"/>
      <c r="BTE233" s="10"/>
      <c r="BTF233" s="10"/>
      <c r="BTG233" s="10"/>
      <c r="BTH233" s="10"/>
      <c r="BTI233" s="10"/>
      <c r="BTJ233" s="10"/>
      <c r="BTK233" s="10"/>
      <c r="BTL233" s="10"/>
      <c r="BTM233" s="10"/>
      <c r="BTN233" s="10"/>
      <c r="BTO233" s="10"/>
      <c r="BTP233" s="10"/>
      <c r="BTQ233" s="10"/>
      <c r="BTR233" s="10"/>
      <c r="BTS233" s="10"/>
      <c r="BTT233" s="10"/>
      <c r="BTU233" s="10"/>
      <c r="BTV233" s="10"/>
      <c r="BTW233" s="10"/>
      <c r="BTX233" s="10"/>
      <c r="BTY233" s="10"/>
      <c r="BTZ233" s="10"/>
      <c r="BUA233" s="10"/>
      <c r="BUB233" s="10"/>
      <c r="BUC233" s="10"/>
      <c r="BUD233" s="10"/>
      <c r="BUE233" s="10"/>
      <c r="BUF233" s="10"/>
      <c r="BUG233" s="10"/>
      <c r="BUH233" s="10"/>
      <c r="BUI233" s="10"/>
      <c r="BUJ233" s="10"/>
      <c r="BUK233" s="10"/>
      <c r="BUL233" s="10"/>
      <c r="BUM233" s="10"/>
      <c r="BUN233" s="10"/>
      <c r="BUO233" s="10"/>
      <c r="BUP233" s="10"/>
      <c r="BUQ233" s="10"/>
      <c r="BUR233" s="10"/>
      <c r="BUS233" s="10"/>
      <c r="BUT233" s="10"/>
      <c r="BUU233" s="10"/>
      <c r="BUV233" s="10"/>
      <c r="BUW233" s="10"/>
      <c r="BUX233" s="10"/>
      <c r="BUY233" s="10"/>
      <c r="BUZ233" s="10"/>
      <c r="BVA233" s="10"/>
      <c r="BVB233" s="10"/>
      <c r="BVC233" s="10"/>
      <c r="BVD233" s="10"/>
      <c r="BVE233" s="10"/>
      <c r="BVF233" s="10"/>
      <c r="BVG233" s="10"/>
      <c r="BVH233" s="10"/>
      <c r="BVI233" s="10"/>
      <c r="BVJ233" s="10"/>
      <c r="BVK233" s="10"/>
      <c r="BVL233" s="10"/>
      <c r="BVM233" s="10"/>
      <c r="BVN233" s="10"/>
      <c r="BVO233" s="10"/>
      <c r="BVP233" s="10"/>
      <c r="BVQ233" s="10"/>
      <c r="BVR233" s="10"/>
      <c r="BVS233" s="10"/>
      <c r="BVT233" s="10"/>
      <c r="BVU233" s="10"/>
      <c r="BVV233" s="10"/>
      <c r="BVW233" s="10"/>
      <c r="BVX233" s="10"/>
      <c r="BVY233" s="10"/>
      <c r="BVZ233" s="10"/>
      <c r="BWA233" s="10"/>
      <c r="BWB233" s="10"/>
      <c r="BWC233" s="10"/>
      <c r="BWD233" s="10"/>
      <c r="BWE233" s="10"/>
      <c r="BWF233" s="10"/>
      <c r="BWG233" s="10"/>
      <c r="BWH233" s="10"/>
      <c r="BWI233" s="10"/>
      <c r="BWJ233" s="10"/>
      <c r="BWK233" s="10"/>
      <c r="BWL233" s="10"/>
      <c r="BWM233" s="10"/>
      <c r="BWN233" s="10"/>
      <c r="BWO233" s="10"/>
      <c r="BWP233" s="10"/>
      <c r="BWQ233" s="10"/>
      <c r="BWR233" s="10"/>
      <c r="BWS233" s="10"/>
      <c r="BWT233" s="10"/>
      <c r="BWU233" s="10"/>
      <c r="BWV233" s="10"/>
      <c r="BWW233" s="10"/>
      <c r="BWX233" s="10"/>
      <c r="BWY233" s="10"/>
      <c r="BWZ233" s="10"/>
      <c r="BXA233" s="10"/>
      <c r="BXB233" s="10"/>
      <c r="BXC233" s="10"/>
      <c r="BXD233" s="10"/>
      <c r="BXE233" s="10"/>
      <c r="BXF233" s="10"/>
      <c r="BXG233" s="10"/>
      <c r="BXH233" s="10"/>
      <c r="BXI233" s="10"/>
      <c r="BXJ233" s="10"/>
      <c r="BXK233" s="10"/>
      <c r="BXL233" s="10"/>
      <c r="BXM233" s="10"/>
      <c r="BXN233" s="10"/>
      <c r="BXO233" s="10"/>
      <c r="BXP233" s="10"/>
      <c r="BXQ233" s="10"/>
      <c r="BXR233" s="10"/>
      <c r="BXS233" s="10"/>
      <c r="BXT233" s="10"/>
      <c r="BXU233" s="10"/>
      <c r="BXV233" s="10"/>
      <c r="BXW233" s="10"/>
      <c r="BXX233" s="10"/>
      <c r="BXY233" s="10"/>
      <c r="BXZ233" s="10"/>
      <c r="BYA233" s="10"/>
      <c r="BYB233" s="10"/>
      <c r="BYC233" s="10"/>
      <c r="BYD233" s="10"/>
      <c r="BYE233" s="10"/>
      <c r="BYF233" s="10"/>
      <c r="BYG233" s="10"/>
      <c r="BYH233" s="10"/>
      <c r="BYI233" s="10"/>
      <c r="BYJ233" s="10"/>
      <c r="BYK233" s="10"/>
      <c r="BYL233" s="10"/>
      <c r="BYM233" s="10"/>
      <c r="BYN233" s="10"/>
      <c r="BYO233" s="10"/>
      <c r="BYP233" s="10"/>
      <c r="BYQ233" s="10"/>
      <c r="BYR233" s="10"/>
      <c r="BYS233" s="10"/>
      <c r="BYT233" s="10"/>
      <c r="BYU233" s="10"/>
      <c r="BYV233" s="10"/>
      <c r="BYW233" s="10"/>
      <c r="BYX233" s="10"/>
      <c r="BYY233" s="10"/>
      <c r="BYZ233" s="10"/>
      <c r="BZA233" s="10"/>
      <c r="BZB233" s="10"/>
      <c r="BZC233" s="10"/>
      <c r="BZD233" s="10"/>
      <c r="BZE233" s="10"/>
      <c r="BZF233" s="10"/>
      <c r="BZG233" s="10"/>
      <c r="BZH233" s="10"/>
      <c r="BZI233" s="10"/>
      <c r="BZJ233" s="10"/>
      <c r="BZK233" s="10"/>
      <c r="BZL233" s="10"/>
      <c r="BZM233" s="10"/>
      <c r="BZN233" s="10"/>
      <c r="BZO233" s="10"/>
      <c r="BZP233" s="10"/>
      <c r="BZQ233" s="10"/>
      <c r="BZR233" s="10"/>
      <c r="BZS233" s="10"/>
      <c r="BZT233" s="10"/>
      <c r="BZU233" s="10"/>
      <c r="BZV233" s="10"/>
      <c r="BZW233" s="10"/>
      <c r="BZX233" s="10"/>
      <c r="BZY233" s="10"/>
      <c r="BZZ233" s="10"/>
      <c r="CAA233" s="10"/>
      <c r="CAB233" s="10"/>
      <c r="CAC233" s="10"/>
      <c r="CAD233" s="10"/>
      <c r="CAE233" s="10"/>
      <c r="CAF233" s="10"/>
      <c r="CAG233" s="10"/>
      <c r="CAH233" s="10"/>
      <c r="CAI233" s="10"/>
      <c r="CAJ233" s="10"/>
      <c r="CAK233" s="10"/>
      <c r="CAL233" s="10"/>
      <c r="CAM233" s="10"/>
      <c r="CAN233" s="10"/>
      <c r="CAO233" s="10"/>
      <c r="CAP233" s="10"/>
      <c r="CAQ233" s="10"/>
      <c r="CAR233" s="10"/>
      <c r="CAS233" s="10"/>
      <c r="CAT233" s="10"/>
      <c r="CAU233" s="10"/>
      <c r="CAV233" s="10"/>
      <c r="CAW233" s="10"/>
      <c r="CAX233" s="10"/>
      <c r="CAY233" s="10"/>
      <c r="CAZ233" s="10"/>
      <c r="CBA233" s="10"/>
      <c r="CBB233" s="10"/>
      <c r="CBC233" s="10"/>
      <c r="CBD233" s="10"/>
      <c r="CBE233" s="10"/>
      <c r="CBF233" s="10"/>
      <c r="CBG233" s="10"/>
      <c r="CBH233" s="10"/>
      <c r="CBI233" s="10"/>
      <c r="CBJ233" s="10"/>
      <c r="CBK233" s="10"/>
      <c r="CBL233" s="10"/>
      <c r="CBM233" s="10"/>
      <c r="CBN233" s="10"/>
      <c r="CBO233" s="10"/>
      <c r="CBP233" s="10"/>
      <c r="CBQ233" s="10"/>
      <c r="CBR233" s="10"/>
      <c r="CBS233" s="10"/>
      <c r="CBT233" s="10"/>
      <c r="CBU233" s="10"/>
      <c r="CBV233" s="10"/>
      <c r="CBW233" s="10"/>
      <c r="CBX233" s="10"/>
      <c r="CBY233" s="10"/>
      <c r="CBZ233" s="10"/>
      <c r="CCA233" s="10"/>
      <c r="CCB233" s="10"/>
      <c r="CCC233" s="10"/>
      <c r="CCD233" s="10"/>
      <c r="CCE233" s="10"/>
      <c r="CCF233" s="10"/>
      <c r="CCG233" s="10"/>
      <c r="CCH233" s="10"/>
      <c r="CCI233" s="10"/>
      <c r="CCJ233" s="10"/>
      <c r="CCK233" s="10"/>
      <c r="CCL233" s="10"/>
      <c r="CCM233" s="10"/>
      <c r="CCN233" s="10"/>
      <c r="CCO233" s="10"/>
      <c r="CCP233" s="10"/>
      <c r="CCQ233" s="10"/>
      <c r="CCR233" s="10"/>
      <c r="CCS233" s="10"/>
      <c r="CCT233" s="10"/>
      <c r="CCU233" s="10"/>
      <c r="CCV233" s="10"/>
      <c r="CCW233" s="10"/>
      <c r="CCX233" s="10"/>
      <c r="CCY233" s="10"/>
      <c r="CCZ233" s="10"/>
      <c r="CDA233" s="10"/>
      <c r="CDB233" s="10"/>
      <c r="CDC233" s="10"/>
      <c r="CDD233" s="10"/>
      <c r="CDE233" s="10"/>
      <c r="CDF233" s="10"/>
      <c r="CDG233" s="10"/>
      <c r="CDH233" s="10"/>
      <c r="CDI233" s="10"/>
      <c r="CDJ233" s="10"/>
      <c r="CDK233" s="10"/>
      <c r="CDL233" s="10"/>
      <c r="CDM233" s="10"/>
      <c r="CDN233" s="10"/>
      <c r="CDO233" s="10"/>
      <c r="CDP233" s="10"/>
      <c r="CDQ233" s="10"/>
      <c r="CDR233" s="10"/>
      <c r="CDS233" s="10"/>
      <c r="CDT233" s="10"/>
      <c r="CDU233" s="10"/>
      <c r="CDV233" s="10"/>
      <c r="CDW233" s="10"/>
      <c r="CDX233" s="10"/>
      <c r="CDY233" s="10"/>
      <c r="CDZ233" s="10"/>
      <c r="CEA233" s="10"/>
      <c r="CEB233" s="10"/>
      <c r="CEC233" s="10"/>
      <c r="CED233" s="10"/>
      <c r="CEE233" s="10"/>
      <c r="CEF233" s="10"/>
      <c r="CEG233" s="10"/>
      <c r="CEH233" s="10"/>
      <c r="CEI233" s="10"/>
      <c r="CEJ233" s="10"/>
      <c r="CEK233" s="10"/>
      <c r="CEL233" s="10"/>
      <c r="CEM233" s="10"/>
      <c r="CEN233" s="10"/>
      <c r="CEO233" s="10"/>
      <c r="CEP233" s="10"/>
      <c r="CEQ233" s="10"/>
      <c r="CER233" s="10"/>
      <c r="CES233" s="10"/>
      <c r="CET233" s="10"/>
      <c r="CEU233" s="10"/>
      <c r="CEV233" s="10"/>
      <c r="CEW233" s="10"/>
      <c r="CEX233" s="10"/>
      <c r="CEY233" s="10"/>
      <c r="CEZ233" s="10"/>
      <c r="CFA233" s="10"/>
      <c r="CFB233" s="10"/>
      <c r="CFC233" s="10"/>
      <c r="CFD233" s="10"/>
      <c r="CFE233" s="10"/>
      <c r="CFF233" s="10"/>
      <c r="CFG233" s="10"/>
      <c r="CFH233" s="10"/>
      <c r="CFI233" s="10"/>
      <c r="CFJ233" s="10"/>
      <c r="CFK233" s="10"/>
      <c r="CFL233" s="10"/>
      <c r="CFM233" s="10"/>
      <c r="CFN233" s="10"/>
      <c r="CFO233" s="10"/>
      <c r="CFP233" s="10"/>
      <c r="CFQ233" s="10"/>
    </row>
    <row r="234" spans="1:2201" s="12" customFormat="1" x14ac:dyDescent="0.2">
      <c r="A234" s="63"/>
      <c r="B234" s="63"/>
      <c r="C234" s="63"/>
      <c r="D234" s="38"/>
      <c r="E234" s="63"/>
      <c r="F234" s="63"/>
      <c r="G234" s="148"/>
      <c r="H234" s="148"/>
      <c r="I234" s="148"/>
      <c r="J234" s="148"/>
      <c r="K234" s="148"/>
      <c r="L234" s="148"/>
      <c r="M234" s="148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  <c r="BQ234" s="148"/>
      <c r="BR234" s="148"/>
      <c r="BS234" s="148"/>
      <c r="BT234" s="148"/>
      <c r="BU234" s="148"/>
      <c r="BV234" s="148"/>
      <c r="BW234" s="148"/>
      <c r="BX234" s="148"/>
      <c r="BY234" s="148"/>
      <c r="BZ234" s="148"/>
      <c r="CA234" s="148"/>
      <c r="CB234" s="148"/>
      <c r="CC234" s="148"/>
      <c r="CD234" s="148"/>
      <c r="CE234" s="148"/>
      <c r="CF234" s="148"/>
      <c r="CG234" s="148"/>
      <c r="CH234" s="148"/>
      <c r="CI234" s="148"/>
      <c r="CJ234" s="148"/>
      <c r="CK234" s="148"/>
      <c r="CL234" s="148"/>
      <c r="CM234" s="148"/>
      <c r="CN234" s="148"/>
      <c r="CO234" s="148"/>
      <c r="CP234" s="148"/>
      <c r="CQ234" s="148"/>
      <c r="CR234" s="148"/>
      <c r="CS234" s="148"/>
      <c r="CT234" s="148"/>
      <c r="CU234" s="148"/>
      <c r="CV234" s="148"/>
      <c r="CW234" s="148"/>
      <c r="CX234" s="148"/>
      <c r="CY234" s="148"/>
      <c r="CZ234" s="148"/>
      <c r="DA234" s="148"/>
      <c r="DB234" s="148"/>
      <c r="DC234" s="148"/>
      <c r="DD234" s="148"/>
      <c r="DE234" s="148"/>
      <c r="DF234" s="148"/>
      <c r="DG234" s="148"/>
      <c r="DH234" s="148"/>
      <c r="DI234" s="148"/>
      <c r="DJ234" s="148"/>
      <c r="DK234" s="148"/>
      <c r="DL234" s="148"/>
      <c r="DM234" s="148"/>
      <c r="DN234" s="148"/>
      <c r="DO234" s="148"/>
      <c r="DP234" s="148"/>
      <c r="DQ234" s="148"/>
      <c r="DR234" s="148"/>
      <c r="DS234" s="148"/>
      <c r="DT234" s="148"/>
      <c r="DU234" s="148"/>
      <c r="DV234" s="148"/>
      <c r="DW234" s="148"/>
      <c r="DX234" s="148"/>
      <c r="DY234" s="148"/>
      <c r="DZ234" s="148"/>
      <c r="EA234" s="148"/>
      <c r="EB234" s="148"/>
      <c r="EC234" s="148"/>
      <c r="ED234" s="148"/>
      <c r="EE234" s="148"/>
      <c r="EF234" s="148"/>
      <c r="EG234" s="148"/>
      <c r="EH234" s="148"/>
      <c r="EI234" s="148"/>
      <c r="EJ234" s="148"/>
      <c r="EK234" s="148"/>
      <c r="EL234" s="148"/>
      <c r="EM234" s="148"/>
      <c r="EN234" s="148"/>
      <c r="EO234" s="148"/>
      <c r="EP234" s="148"/>
      <c r="EQ234" s="148"/>
      <c r="ER234" s="148"/>
      <c r="ES234" s="148"/>
      <c r="ET234" s="148"/>
      <c r="EU234" s="148"/>
      <c r="EV234" s="148"/>
      <c r="EW234" s="148"/>
      <c r="EX234" s="148"/>
      <c r="EY234" s="148"/>
      <c r="EZ234" s="148"/>
      <c r="FA234" s="148"/>
      <c r="FB234" s="148"/>
      <c r="FC234" s="148"/>
      <c r="FD234" s="148"/>
      <c r="FE234" s="148"/>
      <c r="FF234" s="148"/>
      <c r="FG234" s="148"/>
      <c r="FH234" s="148"/>
      <c r="FI234" s="148"/>
      <c r="FJ234" s="148"/>
      <c r="FK234" s="148"/>
      <c r="FL234" s="148"/>
      <c r="FM234" s="148"/>
      <c r="FN234" s="148"/>
      <c r="FO234" s="148"/>
      <c r="FP234" s="148"/>
      <c r="FQ234" s="148"/>
      <c r="FR234" s="148"/>
      <c r="FS234" s="148"/>
      <c r="FT234" s="148"/>
      <c r="FU234" s="148"/>
      <c r="FV234" s="148"/>
      <c r="FW234" s="148"/>
      <c r="FX234" s="148"/>
      <c r="FY234" s="148"/>
      <c r="FZ234" s="148"/>
      <c r="GA234" s="148"/>
      <c r="GB234" s="148"/>
      <c r="GC234" s="148"/>
      <c r="GD234" s="148"/>
      <c r="GE234" s="148"/>
      <c r="GF234" s="148"/>
      <c r="GG234" s="148"/>
      <c r="GH234" s="148"/>
      <c r="GI234" s="148"/>
      <c r="GJ234" s="148"/>
      <c r="GK234" s="148"/>
      <c r="GL234" s="148"/>
      <c r="GM234" s="148"/>
      <c r="GN234" s="148"/>
      <c r="GO234" s="148"/>
      <c r="GP234" s="148"/>
      <c r="GQ234" s="148"/>
      <c r="GR234" s="148"/>
      <c r="GS234" s="148"/>
      <c r="GT234" s="148"/>
      <c r="GU234" s="148"/>
      <c r="GV234" s="148"/>
      <c r="GW234" s="148"/>
      <c r="GX234" s="148"/>
      <c r="GY234" s="148"/>
      <c r="GZ234" s="148"/>
      <c r="HA234" s="148"/>
      <c r="HB234" s="148"/>
      <c r="HC234" s="148"/>
      <c r="HD234" s="148"/>
      <c r="HE234" s="148"/>
      <c r="HF234" s="148"/>
      <c r="HG234" s="148"/>
      <c r="HH234" s="148"/>
      <c r="HI234" s="148"/>
      <c r="HJ234" s="148"/>
      <c r="HK234" s="148"/>
      <c r="HL234" s="148"/>
      <c r="HM234" s="148"/>
      <c r="HN234" s="148"/>
      <c r="HO234" s="148"/>
      <c r="HP234" s="148"/>
      <c r="HQ234" s="148"/>
      <c r="HR234" s="148"/>
      <c r="HS234" s="148"/>
      <c r="HT234" s="148"/>
      <c r="HU234" s="148"/>
      <c r="HV234" s="148"/>
      <c r="HW234" s="148"/>
      <c r="HX234" s="148"/>
      <c r="HY234" s="148"/>
      <c r="HZ234" s="148"/>
      <c r="IA234" s="148"/>
      <c r="IB234" s="148"/>
      <c r="IC234" s="148"/>
      <c r="ID234" s="148"/>
      <c r="IE234" s="148"/>
      <c r="IF234" s="148"/>
      <c r="IG234" s="148"/>
      <c r="IH234" s="148"/>
      <c r="II234" s="148"/>
      <c r="IJ234" s="148"/>
      <c r="IK234" s="148"/>
      <c r="IL234" s="148"/>
      <c r="IM234" s="148"/>
      <c r="IN234" s="148"/>
      <c r="IO234" s="148"/>
      <c r="IP234" s="148"/>
      <c r="IQ234" s="148"/>
      <c r="IR234" s="148"/>
      <c r="IS234" s="148"/>
      <c r="IT234" s="148"/>
      <c r="IU234" s="148"/>
      <c r="IV234" s="148"/>
      <c r="IW234" s="148"/>
      <c r="IX234" s="148"/>
      <c r="IY234" s="148"/>
      <c r="IZ234" s="148"/>
      <c r="JA234" s="148"/>
      <c r="JB234" s="148"/>
      <c r="JC234" s="148"/>
      <c r="JD234" s="148"/>
      <c r="JE234" s="148"/>
      <c r="JF234" s="148"/>
      <c r="JG234" s="148"/>
      <c r="JH234" s="148"/>
      <c r="JI234" s="148"/>
      <c r="JJ234" s="148"/>
      <c r="JK234" s="148"/>
      <c r="JL234" s="148"/>
      <c r="JM234" s="148"/>
      <c r="JN234" s="148"/>
      <c r="JO234" s="148"/>
      <c r="JP234" s="148"/>
      <c r="JQ234" s="148"/>
      <c r="JR234" s="148"/>
      <c r="JS234" s="148"/>
      <c r="JT234" s="148"/>
      <c r="JU234" s="148"/>
      <c r="JV234" s="148"/>
      <c r="JW234" s="148"/>
      <c r="JX234" s="148"/>
      <c r="JY234" s="148"/>
      <c r="JZ234" s="148"/>
      <c r="KA234" s="148"/>
      <c r="KB234" s="148"/>
      <c r="KC234" s="148"/>
      <c r="KD234" s="148"/>
      <c r="KE234" s="148"/>
      <c r="KF234" s="148"/>
      <c r="KG234" s="148"/>
      <c r="KH234" s="148"/>
      <c r="KI234" s="148"/>
      <c r="KJ234" s="148"/>
      <c r="KK234" s="148"/>
      <c r="KL234" s="148"/>
      <c r="KM234" s="148"/>
      <c r="KN234" s="148"/>
      <c r="KO234" s="148"/>
      <c r="KP234" s="148"/>
      <c r="KQ234" s="148"/>
      <c r="KR234" s="148"/>
      <c r="KS234" s="148"/>
      <c r="KT234" s="148"/>
      <c r="KU234" s="148"/>
      <c r="KV234" s="148"/>
      <c r="KW234" s="148"/>
      <c r="KX234" s="148"/>
      <c r="KY234" s="148"/>
      <c r="KZ234" s="148"/>
      <c r="LA234" s="148"/>
      <c r="LB234" s="148"/>
      <c r="LC234" s="148"/>
      <c r="LD234" s="148"/>
      <c r="LE234" s="148"/>
      <c r="LF234" s="148"/>
      <c r="LG234" s="148"/>
      <c r="LH234" s="148"/>
      <c r="LI234" s="148"/>
      <c r="LJ234" s="148"/>
      <c r="LK234" s="148"/>
      <c r="LL234" s="148"/>
      <c r="LM234" s="148"/>
      <c r="LN234" s="148"/>
      <c r="LO234" s="148"/>
      <c r="LP234" s="148"/>
      <c r="LQ234" s="148"/>
      <c r="LR234" s="148"/>
      <c r="LS234" s="148"/>
      <c r="LT234" s="148"/>
      <c r="LU234" s="148"/>
      <c r="LV234" s="148"/>
      <c r="LW234" s="148"/>
      <c r="LX234" s="148"/>
      <c r="LY234" s="148"/>
      <c r="LZ234" s="148"/>
      <c r="MA234" s="148"/>
      <c r="MB234" s="148"/>
      <c r="MC234" s="148"/>
      <c r="MD234" s="148"/>
      <c r="ME234" s="148"/>
      <c r="MF234" s="148"/>
      <c r="MG234" s="148"/>
      <c r="MH234" s="148"/>
      <c r="MI234" s="148"/>
      <c r="MJ234" s="148"/>
      <c r="MK234" s="148"/>
      <c r="ML234" s="148"/>
      <c r="MM234" s="148"/>
      <c r="MN234" s="148"/>
      <c r="MO234" s="148"/>
      <c r="MP234" s="148"/>
      <c r="MQ234" s="148"/>
      <c r="MR234" s="148"/>
      <c r="MS234" s="148"/>
      <c r="MT234" s="148"/>
      <c r="MU234" s="148"/>
      <c r="MV234" s="148"/>
      <c r="MW234" s="148"/>
      <c r="MX234" s="148"/>
      <c r="MY234" s="148"/>
      <c r="MZ234" s="148"/>
      <c r="NA234" s="148"/>
      <c r="NB234" s="148"/>
      <c r="NC234" s="148"/>
      <c r="ND234" s="148"/>
      <c r="NE234" s="148"/>
      <c r="NF234" s="148"/>
      <c r="NG234" s="148"/>
      <c r="NH234" s="148"/>
      <c r="NI234" s="148"/>
      <c r="NJ234" s="148"/>
      <c r="NK234" s="148"/>
      <c r="NL234" s="148"/>
      <c r="NM234" s="148"/>
      <c r="NN234" s="148"/>
      <c r="NO234" s="148"/>
      <c r="NP234" s="148"/>
      <c r="NQ234" s="148"/>
      <c r="NR234" s="148"/>
      <c r="NS234" s="148"/>
      <c r="NT234" s="148"/>
      <c r="NU234" s="148"/>
      <c r="NV234" s="148"/>
      <c r="NW234" s="148"/>
      <c r="NX234" s="148"/>
      <c r="NY234" s="148"/>
      <c r="NZ234" s="148"/>
      <c r="OA234" s="148"/>
      <c r="OB234" s="148"/>
      <c r="OC234" s="148"/>
      <c r="OD234" s="148"/>
      <c r="OE234" s="148"/>
      <c r="OF234" s="148"/>
      <c r="OG234" s="148"/>
      <c r="OH234" s="148"/>
      <c r="OI234" s="148"/>
      <c r="OJ234" s="148"/>
      <c r="OK234" s="148"/>
      <c r="OL234" s="148"/>
      <c r="OM234" s="148"/>
      <c r="ON234" s="148"/>
      <c r="OO234" s="148"/>
      <c r="OP234" s="148"/>
      <c r="OQ234" s="148"/>
      <c r="OR234" s="148"/>
      <c r="OS234" s="148"/>
      <c r="OT234" s="148"/>
      <c r="OU234" s="148"/>
      <c r="OV234" s="148"/>
      <c r="OW234" s="148"/>
      <c r="OX234" s="148"/>
      <c r="OY234" s="148"/>
      <c r="OZ234" s="148"/>
      <c r="PA234" s="148"/>
      <c r="PB234" s="148"/>
      <c r="PC234" s="148"/>
      <c r="PD234" s="148"/>
      <c r="PE234" s="148"/>
      <c r="PF234" s="148"/>
      <c r="PG234" s="148"/>
      <c r="PH234" s="148"/>
      <c r="PI234" s="148"/>
      <c r="PJ234" s="148"/>
      <c r="PK234" s="148"/>
      <c r="PL234" s="148"/>
      <c r="PM234" s="148"/>
      <c r="PN234" s="148"/>
      <c r="PO234" s="148"/>
      <c r="PP234" s="148"/>
      <c r="PQ234" s="148"/>
      <c r="PR234" s="148"/>
      <c r="PS234" s="148"/>
      <c r="PT234" s="148"/>
      <c r="PU234" s="148"/>
      <c r="PV234" s="148"/>
      <c r="PW234" s="148"/>
      <c r="PX234" s="148"/>
      <c r="PY234" s="148"/>
      <c r="PZ234" s="148"/>
      <c r="QA234" s="148"/>
      <c r="QB234" s="148"/>
      <c r="QC234" s="148"/>
      <c r="QD234" s="148"/>
      <c r="QE234" s="148"/>
      <c r="QF234" s="148"/>
      <c r="QG234" s="148"/>
      <c r="QH234" s="148"/>
      <c r="QI234" s="148"/>
      <c r="QJ234" s="148"/>
      <c r="QK234" s="148"/>
      <c r="QL234" s="148"/>
      <c r="QM234" s="148"/>
      <c r="QN234" s="148"/>
      <c r="QO234" s="148"/>
      <c r="QP234" s="148"/>
      <c r="QQ234" s="148"/>
      <c r="QR234" s="148"/>
      <c r="QS234" s="148"/>
      <c r="QT234" s="148"/>
      <c r="QU234" s="148"/>
      <c r="QV234" s="148"/>
      <c r="QW234" s="148"/>
      <c r="QX234" s="148"/>
      <c r="QY234" s="148"/>
      <c r="QZ234" s="148"/>
      <c r="RA234" s="148"/>
      <c r="RB234" s="148"/>
      <c r="RC234" s="148"/>
      <c r="RD234" s="148"/>
      <c r="RE234" s="148"/>
      <c r="RF234" s="148"/>
      <c r="RG234" s="148"/>
      <c r="RH234" s="148"/>
      <c r="RI234" s="148"/>
      <c r="RJ234" s="148"/>
      <c r="RK234" s="148"/>
      <c r="RL234" s="148"/>
      <c r="RM234" s="148"/>
      <c r="RN234" s="148"/>
      <c r="RO234" s="148"/>
      <c r="RP234" s="148"/>
      <c r="RQ234" s="148"/>
      <c r="RR234" s="148"/>
      <c r="RS234" s="148"/>
      <c r="RT234" s="148"/>
      <c r="RU234" s="148"/>
      <c r="RV234" s="148"/>
      <c r="RW234" s="148"/>
      <c r="RX234" s="148"/>
      <c r="RY234" s="148"/>
      <c r="RZ234" s="148"/>
      <c r="SA234" s="148"/>
      <c r="SB234" s="148"/>
      <c r="SC234" s="148"/>
      <c r="SD234" s="148"/>
      <c r="SE234" s="148"/>
      <c r="SF234" s="148"/>
      <c r="SG234" s="148"/>
      <c r="SH234" s="148"/>
      <c r="SI234" s="148"/>
      <c r="SJ234" s="148"/>
      <c r="SK234" s="148"/>
      <c r="SL234" s="148"/>
      <c r="SM234" s="148"/>
      <c r="SN234" s="148"/>
      <c r="SO234" s="148"/>
      <c r="SP234" s="148"/>
      <c r="SQ234" s="148"/>
      <c r="SR234" s="148"/>
      <c r="SS234" s="148"/>
      <c r="ST234" s="148"/>
      <c r="SU234" s="148"/>
      <c r="SV234" s="148"/>
      <c r="SW234" s="148"/>
      <c r="SX234" s="148"/>
      <c r="SY234" s="148"/>
      <c r="SZ234" s="148"/>
      <c r="TA234" s="148"/>
      <c r="TB234" s="148"/>
      <c r="TC234" s="148"/>
      <c r="TD234" s="148"/>
      <c r="TE234" s="148"/>
      <c r="TF234" s="148"/>
      <c r="TG234" s="148"/>
      <c r="TH234" s="148"/>
      <c r="TI234" s="148"/>
      <c r="TJ234" s="148"/>
      <c r="TK234" s="148"/>
      <c r="TL234" s="148"/>
      <c r="TM234" s="148"/>
      <c r="TN234" s="148"/>
      <c r="TO234" s="148"/>
      <c r="TP234" s="148"/>
      <c r="TQ234" s="148"/>
      <c r="TR234" s="148"/>
      <c r="TS234" s="148"/>
      <c r="TT234" s="148"/>
      <c r="TU234" s="148"/>
      <c r="TV234" s="148"/>
      <c r="TW234" s="148"/>
      <c r="TX234" s="148"/>
      <c r="TY234" s="148"/>
      <c r="TZ234" s="148"/>
      <c r="UA234" s="148"/>
      <c r="UB234" s="148"/>
      <c r="UC234" s="148"/>
      <c r="UD234" s="148"/>
      <c r="UE234" s="148"/>
      <c r="UF234" s="148"/>
      <c r="UG234" s="148"/>
      <c r="UH234" s="148"/>
      <c r="UI234" s="148"/>
      <c r="UJ234" s="148"/>
      <c r="UK234" s="148"/>
      <c r="UL234" s="148"/>
      <c r="UM234" s="148"/>
      <c r="UN234" s="148"/>
      <c r="UO234" s="148"/>
      <c r="UP234" s="148"/>
      <c r="UQ234" s="148"/>
      <c r="UR234" s="148"/>
      <c r="US234" s="148"/>
      <c r="UT234" s="148"/>
      <c r="UU234" s="148"/>
      <c r="UV234" s="148"/>
      <c r="UW234" s="148"/>
      <c r="UX234" s="148"/>
      <c r="UY234" s="148"/>
      <c r="UZ234" s="148"/>
      <c r="VA234" s="148"/>
      <c r="VB234" s="148"/>
      <c r="VC234" s="148"/>
      <c r="VD234" s="148"/>
      <c r="VE234" s="148"/>
      <c r="VF234" s="148"/>
      <c r="VG234" s="148"/>
      <c r="VH234" s="148"/>
      <c r="VI234" s="148"/>
      <c r="VJ234" s="148"/>
      <c r="VK234" s="148"/>
      <c r="VL234" s="148"/>
      <c r="VM234" s="148"/>
      <c r="VN234" s="148"/>
      <c r="VO234" s="148"/>
      <c r="VP234" s="148"/>
      <c r="VQ234" s="148"/>
      <c r="VR234" s="148"/>
      <c r="VS234" s="148"/>
      <c r="VT234" s="148"/>
      <c r="VU234" s="10"/>
      <c r="VV234" s="10"/>
      <c r="VW234" s="10"/>
      <c r="VX234" s="10"/>
      <c r="VY234" s="10"/>
      <c r="VZ234" s="10"/>
      <c r="WA234" s="10"/>
      <c r="WB234" s="10"/>
      <c r="WC234" s="10"/>
      <c r="WD234" s="10"/>
      <c r="WE234" s="10"/>
      <c r="WF234" s="10"/>
      <c r="WG234" s="10"/>
      <c r="WH234" s="10"/>
      <c r="WI234" s="10"/>
      <c r="WJ234" s="10"/>
      <c r="WK234" s="10"/>
      <c r="WL234" s="10"/>
      <c r="WM234" s="10"/>
      <c r="WN234" s="10"/>
      <c r="WO234" s="10"/>
      <c r="WP234" s="10"/>
      <c r="WQ234" s="10"/>
      <c r="WR234" s="10"/>
      <c r="WS234" s="10"/>
      <c r="WT234" s="10"/>
      <c r="WU234" s="10"/>
      <c r="WV234" s="10"/>
      <c r="WW234" s="10"/>
      <c r="WX234" s="10"/>
      <c r="WY234" s="10"/>
      <c r="WZ234" s="10"/>
      <c r="XA234" s="10"/>
      <c r="XB234" s="10"/>
      <c r="XC234" s="10"/>
      <c r="XD234" s="10"/>
      <c r="XE234" s="10"/>
      <c r="XF234" s="10"/>
      <c r="XG234" s="10"/>
      <c r="XH234" s="10"/>
      <c r="XI234" s="10"/>
      <c r="XJ234" s="10"/>
      <c r="XK234" s="10"/>
      <c r="XL234" s="10"/>
      <c r="XM234" s="10"/>
      <c r="XN234" s="10"/>
      <c r="XO234" s="10"/>
      <c r="XP234" s="10"/>
      <c r="XQ234" s="10"/>
      <c r="XR234" s="10"/>
      <c r="XS234" s="10"/>
      <c r="XT234" s="10"/>
      <c r="XU234" s="10"/>
      <c r="XV234" s="10"/>
      <c r="XW234" s="10"/>
      <c r="XX234" s="10"/>
      <c r="XY234" s="10"/>
      <c r="XZ234" s="10"/>
      <c r="YA234" s="10"/>
      <c r="YB234" s="10"/>
      <c r="YC234" s="10"/>
      <c r="YD234" s="10"/>
      <c r="YE234" s="10"/>
      <c r="YF234" s="10"/>
      <c r="YG234" s="10"/>
      <c r="YH234" s="10"/>
      <c r="YI234" s="10"/>
      <c r="YJ234" s="10"/>
      <c r="YK234" s="10"/>
      <c r="YL234" s="10"/>
      <c r="YM234" s="10"/>
      <c r="YN234" s="10"/>
      <c r="YO234" s="10"/>
      <c r="YP234" s="10"/>
      <c r="YQ234" s="10"/>
      <c r="YR234" s="10"/>
      <c r="YS234" s="10"/>
      <c r="YT234" s="10"/>
      <c r="YU234" s="10"/>
      <c r="YV234" s="10"/>
      <c r="YW234" s="10"/>
      <c r="YX234" s="10"/>
      <c r="YY234" s="10"/>
      <c r="YZ234" s="10"/>
      <c r="ZA234" s="10"/>
      <c r="ZB234" s="10"/>
      <c r="ZC234" s="10"/>
      <c r="ZD234" s="10"/>
      <c r="ZE234" s="10"/>
      <c r="ZF234" s="10"/>
      <c r="ZG234" s="10"/>
      <c r="ZH234" s="10"/>
      <c r="ZI234" s="10"/>
      <c r="ZJ234" s="10"/>
      <c r="ZK234" s="10"/>
      <c r="ZL234" s="10"/>
      <c r="ZM234" s="10"/>
      <c r="ZN234" s="10"/>
      <c r="ZO234" s="10"/>
      <c r="ZP234" s="10"/>
      <c r="ZQ234" s="10"/>
      <c r="ZR234" s="10"/>
      <c r="ZS234" s="10"/>
      <c r="ZT234" s="10"/>
      <c r="ZU234" s="10"/>
      <c r="ZV234" s="10"/>
      <c r="ZW234" s="10"/>
      <c r="ZX234" s="10"/>
      <c r="ZY234" s="10"/>
      <c r="ZZ234" s="10"/>
      <c r="AAA234" s="10"/>
      <c r="AAB234" s="10"/>
      <c r="AAC234" s="10"/>
      <c r="AAD234" s="10"/>
      <c r="AAE234" s="10"/>
      <c r="AAF234" s="10"/>
      <c r="AAG234" s="10"/>
      <c r="AAH234" s="10"/>
      <c r="AAI234" s="10"/>
      <c r="AAJ234" s="10"/>
      <c r="AAK234" s="10"/>
      <c r="AAL234" s="10"/>
      <c r="AAM234" s="10"/>
      <c r="AAN234" s="10"/>
      <c r="AAO234" s="10"/>
      <c r="AAP234" s="10"/>
      <c r="AAQ234" s="10"/>
      <c r="AAR234" s="10"/>
      <c r="AAS234" s="10"/>
      <c r="AAT234" s="10"/>
      <c r="AAU234" s="10"/>
      <c r="AAV234" s="10"/>
      <c r="AAW234" s="10"/>
      <c r="AAX234" s="10"/>
      <c r="AAY234" s="10"/>
      <c r="AAZ234" s="10"/>
      <c r="ABA234" s="10"/>
      <c r="ABB234" s="10"/>
      <c r="ABC234" s="10"/>
      <c r="ABD234" s="10"/>
      <c r="ABE234" s="10"/>
      <c r="ABF234" s="10"/>
      <c r="ABG234" s="10"/>
      <c r="ABH234" s="10"/>
      <c r="ABI234" s="10"/>
      <c r="ABJ234" s="10"/>
      <c r="ABK234" s="10"/>
      <c r="ABL234" s="10"/>
      <c r="ABM234" s="10"/>
      <c r="ABN234" s="10"/>
      <c r="ABO234" s="10"/>
      <c r="ABP234" s="10"/>
      <c r="ABQ234" s="10"/>
      <c r="ABR234" s="10"/>
      <c r="ABS234" s="10"/>
      <c r="ABT234" s="10"/>
      <c r="ABU234" s="10"/>
      <c r="ABV234" s="10"/>
      <c r="ABW234" s="10"/>
      <c r="ABX234" s="10"/>
      <c r="ABY234" s="10"/>
      <c r="ABZ234" s="10"/>
      <c r="ACA234" s="10"/>
      <c r="ACB234" s="10"/>
      <c r="ACC234" s="10"/>
      <c r="ACD234" s="10"/>
      <c r="ACE234" s="10"/>
      <c r="ACF234" s="10"/>
      <c r="ACG234" s="10"/>
      <c r="ACH234" s="10"/>
      <c r="ACI234" s="10"/>
      <c r="ACJ234" s="10"/>
      <c r="ACK234" s="10"/>
      <c r="ACL234" s="10"/>
      <c r="ACM234" s="10"/>
      <c r="ACN234" s="10"/>
      <c r="ACO234" s="10"/>
      <c r="ACP234" s="10"/>
      <c r="ACQ234" s="10"/>
      <c r="ACR234" s="10"/>
      <c r="ACS234" s="10"/>
      <c r="ACT234" s="10"/>
      <c r="ACU234" s="10"/>
      <c r="ACV234" s="10"/>
      <c r="ACW234" s="10"/>
      <c r="ACX234" s="10"/>
      <c r="ACY234" s="10"/>
      <c r="ACZ234" s="10"/>
      <c r="ADA234" s="10"/>
      <c r="ADB234" s="10"/>
      <c r="ADC234" s="10"/>
      <c r="ADD234" s="10"/>
      <c r="ADE234" s="10"/>
      <c r="ADF234" s="10"/>
      <c r="ADG234" s="10"/>
      <c r="ADH234" s="10"/>
      <c r="ADI234" s="10"/>
      <c r="ADJ234" s="10"/>
      <c r="ADK234" s="10"/>
      <c r="ADL234" s="10"/>
      <c r="ADM234" s="10"/>
      <c r="ADN234" s="10"/>
      <c r="ADO234" s="10"/>
      <c r="ADP234" s="10"/>
      <c r="ADQ234" s="10"/>
      <c r="ADR234" s="10"/>
      <c r="ADS234" s="10"/>
      <c r="ADT234" s="10"/>
      <c r="ADU234" s="10"/>
      <c r="ADV234" s="10"/>
      <c r="ADW234" s="10"/>
      <c r="ADX234" s="10"/>
      <c r="ADY234" s="10"/>
      <c r="ADZ234" s="10"/>
      <c r="AEA234" s="10"/>
      <c r="AEB234" s="10"/>
      <c r="AEC234" s="10"/>
      <c r="AED234" s="10"/>
      <c r="AEE234" s="10"/>
      <c r="AEF234" s="10"/>
      <c r="AEG234" s="10"/>
      <c r="AEH234" s="10"/>
      <c r="AEI234" s="10"/>
      <c r="AEJ234" s="10"/>
      <c r="AEK234" s="10"/>
      <c r="AEL234" s="10"/>
      <c r="AEM234" s="10"/>
      <c r="AEN234" s="10"/>
      <c r="AEO234" s="10"/>
      <c r="AEP234" s="10"/>
      <c r="AEQ234" s="10"/>
      <c r="AER234" s="10"/>
      <c r="AES234" s="10"/>
      <c r="AET234" s="10"/>
      <c r="AEU234" s="10"/>
      <c r="AEV234" s="10"/>
      <c r="AEW234" s="10"/>
      <c r="AEX234" s="10"/>
      <c r="AEY234" s="10"/>
      <c r="AEZ234" s="10"/>
      <c r="AFA234" s="10"/>
      <c r="AFB234" s="10"/>
      <c r="AFC234" s="10"/>
      <c r="AFD234" s="10"/>
      <c r="AFE234" s="10"/>
      <c r="AFF234" s="10"/>
      <c r="AFG234" s="10"/>
      <c r="AFH234" s="10"/>
      <c r="AFI234" s="10"/>
      <c r="AFJ234" s="10"/>
      <c r="AFK234" s="10"/>
      <c r="AFL234" s="10"/>
      <c r="AFM234" s="10"/>
      <c r="AFN234" s="10"/>
      <c r="AFO234" s="10"/>
      <c r="AFP234" s="10"/>
      <c r="AFQ234" s="10"/>
      <c r="AFR234" s="10"/>
      <c r="AFS234" s="10"/>
      <c r="AFT234" s="10"/>
      <c r="AFU234" s="10"/>
      <c r="AFV234" s="10"/>
      <c r="AFW234" s="10"/>
      <c r="AFX234" s="10"/>
      <c r="AFY234" s="10"/>
      <c r="AFZ234" s="10"/>
      <c r="AGA234" s="10"/>
      <c r="AGB234" s="10"/>
      <c r="AGC234" s="10"/>
      <c r="AGD234" s="10"/>
      <c r="AGE234" s="10"/>
      <c r="AGF234" s="10"/>
      <c r="AGG234" s="10"/>
      <c r="AGH234" s="10"/>
      <c r="AGI234" s="10"/>
      <c r="AGJ234" s="10"/>
      <c r="AGK234" s="10"/>
      <c r="AGL234" s="10"/>
      <c r="AGM234" s="10"/>
      <c r="AGN234" s="10"/>
      <c r="AGO234" s="10"/>
      <c r="AGP234" s="10"/>
      <c r="AGQ234" s="10"/>
      <c r="AGR234" s="10"/>
      <c r="AGS234" s="10"/>
      <c r="AGT234" s="10"/>
      <c r="AGU234" s="10"/>
      <c r="AGV234" s="10"/>
      <c r="AGW234" s="10"/>
      <c r="AGX234" s="10"/>
      <c r="AGY234" s="10"/>
      <c r="AGZ234" s="10"/>
      <c r="AHA234" s="10"/>
      <c r="AHB234" s="10"/>
      <c r="AHC234" s="10"/>
      <c r="AHD234" s="10"/>
      <c r="AHE234" s="10"/>
      <c r="AHF234" s="10"/>
      <c r="AHG234" s="10"/>
      <c r="AHH234" s="10"/>
      <c r="AHI234" s="10"/>
      <c r="AHJ234" s="10"/>
      <c r="AHK234" s="10"/>
      <c r="AHL234" s="10"/>
      <c r="AHM234" s="10"/>
      <c r="AHN234" s="10"/>
      <c r="AHO234" s="10"/>
      <c r="AHP234" s="10"/>
      <c r="AHQ234" s="10"/>
      <c r="AHR234" s="10"/>
      <c r="AHS234" s="10"/>
      <c r="AHT234" s="10"/>
      <c r="AHU234" s="10"/>
      <c r="AHV234" s="10"/>
      <c r="AHW234" s="10"/>
      <c r="AHX234" s="10"/>
      <c r="AHY234" s="10"/>
      <c r="AHZ234" s="10"/>
      <c r="AIA234" s="10"/>
      <c r="AIB234" s="10"/>
      <c r="AIC234" s="10"/>
      <c r="AID234" s="10"/>
      <c r="AIE234" s="10"/>
      <c r="AIF234" s="10"/>
      <c r="AIG234" s="10"/>
      <c r="AIH234" s="10"/>
      <c r="AII234" s="10"/>
      <c r="AIJ234" s="10"/>
      <c r="AIK234" s="10"/>
      <c r="AIL234" s="10"/>
      <c r="AIM234" s="10"/>
      <c r="AIN234" s="10"/>
      <c r="AIO234" s="10"/>
      <c r="AIP234" s="10"/>
      <c r="AIQ234" s="10"/>
      <c r="AIR234" s="10"/>
      <c r="AIS234" s="10"/>
      <c r="AIT234" s="10"/>
      <c r="AIU234" s="10"/>
      <c r="AIV234" s="10"/>
      <c r="AIW234" s="10"/>
      <c r="AIX234" s="10"/>
      <c r="AIY234" s="10"/>
      <c r="AIZ234" s="10"/>
      <c r="AJA234" s="10"/>
      <c r="AJB234" s="10"/>
      <c r="AJC234" s="10"/>
      <c r="AJD234" s="10"/>
      <c r="AJE234" s="10"/>
      <c r="AJF234" s="10"/>
      <c r="AJG234" s="10"/>
      <c r="AJH234" s="10"/>
      <c r="AJI234" s="10"/>
      <c r="AJJ234" s="10"/>
      <c r="AJK234" s="10"/>
      <c r="AJL234" s="10"/>
      <c r="AJM234" s="10"/>
      <c r="AJN234" s="10"/>
      <c r="AJO234" s="10"/>
      <c r="AJP234" s="10"/>
      <c r="AJQ234" s="10"/>
      <c r="AJR234" s="10"/>
      <c r="AJS234" s="10"/>
      <c r="AJT234" s="10"/>
      <c r="AJU234" s="10"/>
      <c r="AJV234" s="10"/>
      <c r="AJW234" s="10"/>
      <c r="AJX234" s="10"/>
      <c r="AJY234" s="10"/>
      <c r="AJZ234" s="10"/>
      <c r="AKA234" s="10"/>
      <c r="AKB234" s="10"/>
      <c r="AKC234" s="10"/>
      <c r="AKD234" s="10"/>
      <c r="AKE234" s="10"/>
      <c r="AKF234" s="10"/>
      <c r="AKG234" s="10"/>
      <c r="AKH234" s="10"/>
      <c r="AKI234" s="10"/>
      <c r="AKJ234" s="10"/>
      <c r="AKK234" s="10"/>
      <c r="AKL234" s="10"/>
      <c r="AKM234" s="10"/>
      <c r="AKN234" s="10"/>
      <c r="AKO234" s="10"/>
      <c r="AKP234" s="10"/>
      <c r="AKQ234" s="10"/>
      <c r="AKR234" s="10"/>
      <c r="AKS234" s="10"/>
      <c r="AKT234" s="10"/>
      <c r="AKU234" s="10"/>
      <c r="AKV234" s="10"/>
      <c r="AKW234" s="10"/>
      <c r="AKX234" s="10"/>
      <c r="AKY234" s="10"/>
      <c r="AKZ234" s="10"/>
      <c r="ALA234" s="10"/>
      <c r="ALB234" s="10"/>
      <c r="ALC234" s="10"/>
      <c r="ALD234" s="10"/>
      <c r="ALE234" s="10"/>
      <c r="ALF234" s="10"/>
      <c r="ALG234" s="10"/>
      <c r="ALH234" s="10"/>
      <c r="ALI234" s="10"/>
      <c r="ALJ234" s="10"/>
      <c r="ALK234" s="10"/>
      <c r="ALL234" s="10"/>
      <c r="ALM234" s="10"/>
      <c r="ALN234" s="10"/>
      <c r="ALO234" s="10"/>
      <c r="ALP234" s="10"/>
      <c r="ALQ234" s="10"/>
      <c r="ALR234" s="10"/>
      <c r="ALS234" s="10"/>
      <c r="ALT234" s="10"/>
      <c r="ALU234" s="10"/>
      <c r="ALV234" s="10"/>
      <c r="ALW234" s="10"/>
      <c r="ALX234" s="10"/>
      <c r="ALY234" s="10"/>
      <c r="ALZ234" s="10"/>
      <c r="AMA234" s="10"/>
      <c r="AMB234" s="10"/>
      <c r="AMC234" s="10"/>
      <c r="AMD234" s="10"/>
      <c r="AME234" s="10"/>
      <c r="AMF234" s="10"/>
      <c r="AMG234" s="10"/>
      <c r="AMH234" s="10"/>
      <c r="AMI234" s="10"/>
      <c r="AMJ234" s="10"/>
      <c r="AMK234" s="10"/>
      <c r="AML234" s="10"/>
      <c r="AMM234" s="10"/>
      <c r="AMN234" s="10"/>
      <c r="AMO234" s="10"/>
      <c r="AMP234" s="10"/>
      <c r="AMQ234" s="10"/>
      <c r="AMR234" s="10"/>
      <c r="AMS234" s="10"/>
      <c r="AMT234" s="10"/>
      <c r="AMU234" s="10"/>
      <c r="AMV234" s="10"/>
      <c r="AMW234" s="10"/>
      <c r="AMX234" s="10"/>
      <c r="AMY234" s="10"/>
      <c r="AMZ234" s="10"/>
      <c r="ANA234" s="10"/>
      <c r="ANB234" s="10"/>
      <c r="ANC234" s="10"/>
      <c r="AND234" s="10"/>
      <c r="ANE234" s="10"/>
      <c r="ANF234" s="10"/>
      <c r="ANG234" s="10"/>
      <c r="ANH234" s="10"/>
      <c r="ANI234" s="10"/>
      <c r="ANJ234" s="10"/>
      <c r="ANK234" s="10"/>
      <c r="ANL234" s="10"/>
      <c r="ANM234" s="10"/>
      <c r="ANN234" s="10"/>
      <c r="ANO234" s="10"/>
      <c r="ANP234" s="10"/>
      <c r="ANQ234" s="10"/>
      <c r="ANR234" s="10"/>
      <c r="ANS234" s="10"/>
      <c r="ANT234" s="10"/>
      <c r="ANU234" s="10"/>
      <c r="ANV234" s="10"/>
      <c r="ANW234" s="10"/>
      <c r="ANX234" s="10"/>
      <c r="ANY234" s="10"/>
      <c r="ANZ234" s="10"/>
      <c r="AOA234" s="10"/>
      <c r="AOB234" s="10"/>
      <c r="AOC234" s="10"/>
      <c r="AOD234" s="10"/>
      <c r="AOE234" s="10"/>
      <c r="AOF234" s="10"/>
      <c r="AOG234" s="10"/>
      <c r="AOH234" s="10"/>
      <c r="AOI234" s="10"/>
      <c r="AOJ234" s="10"/>
      <c r="AOK234" s="10"/>
      <c r="AOL234" s="10"/>
      <c r="AOM234" s="10"/>
      <c r="AON234" s="10"/>
      <c r="AOO234" s="10"/>
      <c r="AOP234" s="10"/>
      <c r="AOQ234" s="10"/>
      <c r="AOR234" s="10"/>
      <c r="AOS234" s="10"/>
      <c r="AOT234" s="10"/>
      <c r="AOU234" s="10"/>
      <c r="AOV234" s="10"/>
      <c r="AOW234" s="10"/>
      <c r="AOX234" s="10"/>
      <c r="AOY234" s="10"/>
      <c r="AOZ234" s="10"/>
      <c r="APA234" s="10"/>
      <c r="APB234" s="10"/>
      <c r="APC234" s="10"/>
      <c r="APD234" s="10"/>
      <c r="APE234" s="10"/>
      <c r="APF234" s="10"/>
      <c r="APG234" s="10"/>
      <c r="APH234" s="10"/>
      <c r="API234" s="10"/>
      <c r="APJ234" s="10"/>
      <c r="APK234" s="10"/>
      <c r="APL234" s="10"/>
      <c r="APM234" s="10"/>
      <c r="APN234" s="10"/>
      <c r="APO234" s="10"/>
      <c r="APP234" s="10"/>
      <c r="APQ234" s="10"/>
      <c r="APR234" s="10"/>
      <c r="APS234" s="10"/>
      <c r="APT234" s="10"/>
      <c r="APU234" s="10"/>
      <c r="APV234" s="10"/>
      <c r="APW234" s="10"/>
      <c r="APX234" s="10"/>
      <c r="APY234" s="10"/>
      <c r="APZ234" s="10"/>
      <c r="AQA234" s="10"/>
      <c r="AQB234" s="10"/>
      <c r="AQC234" s="10"/>
      <c r="AQD234" s="10"/>
      <c r="AQE234" s="10"/>
      <c r="AQF234" s="10"/>
      <c r="AQG234" s="10"/>
      <c r="AQH234" s="10"/>
      <c r="AQI234" s="10"/>
      <c r="AQJ234" s="10"/>
      <c r="AQK234" s="10"/>
      <c r="AQL234" s="10"/>
      <c r="AQM234" s="10"/>
      <c r="AQN234" s="10"/>
      <c r="AQO234" s="10"/>
      <c r="AQP234" s="10"/>
      <c r="AQQ234" s="10"/>
      <c r="AQR234" s="10"/>
      <c r="AQS234" s="10"/>
      <c r="AQT234" s="10"/>
      <c r="AQU234" s="10"/>
      <c r="AQV234" s="10"/>
      <c r="AQW234" s="10"/>
      <c r="AQX234" s="10"/>
      <c r="AQY234" s="10"/>
      <c r="AQZ234" s="10"/>
      <c r="ARA234" s="10"/>
      <c r="ARB234" s="10"/>
      <c r="ARC234" s="10"/>
      <c r="ARD234" s="10"/>
      <c r="ARE234" s="10"/>
      <c r="ARF234" s="10"/>
      <c r="ARG234" s="10"/>
      <c r="ARH234" s="10"/>
      <c r="ARI234" s="10"/>
      <c r="ARJ234" s="10"/>
      <c r="ARK234" s="10"/>
      <c r="ARL234" s="10"/>
      <c r="ARM234" s="10"/>
      <c r="ARN234" s="10"/>
      <c r="ARO234" s="10"/>
      <c r="ARP234" s="10"/>
      <c r="ARQ234" s="10"/>
      <c r="ARR234" s="10"/>
      <c r="ARS234" s="10"/>
      <c r="ART234" s="10"/>
      <c r="ARU234" s="10"/>
      <c r="ARV234" s="10"/>
      <c r="ARW234" s="10"/>
      <c r="ARX234" s="10"/>
      <c r="ARY234" s="10"/>
      <c r="ARZ234" s="10"/>
      <c r="ASA234" s="10"/>
      <c r="ASB234" s="10"/>
      <c r="ASC234" s="10"/>
      <c r="ASD234" s="10"/>
      <c r="ASE234" s="10"/>
      <c r="ASF234" s="10"/>
      <c r="ASG234" s="10"/>
      <c r="ASH234" s="10"/>
      <c r="ASI234" s="10"/>
      <c r="ASJ234" s="10"/>
      <c r="ASK234" s="10"/>
      <c r="ASL234" s="10"/>
      <c r="ASM234" s="10"/>
      <c r="ASN234" s="10"/>
      <c r="ASO234" s="10"/>
      <c r="ASP234" s="10"/>
      <c r="ASQ234" s="10"/>
      <c r="ASR234" s="10"/>
      <c r="ASS234" s="10"/>
      <c r="AST234" s="10"/>
      <c r="ASU234" s="10"/>
      <c r="ASV234" s="10"/>
      <c r="ASW234" s="10"/>
      <c r="ASX234" s="10"/>
      <c r="ASY234" s="10"/>
      <c r="ASZ234" s="10"/>
      <c r="ATA234" s="10"/>
      <c r="ATB234" s="10"/>
      <c r="ATC234" s="10"/>
      <c r="ATD234" s="10"/>
      <c r="ATE234" s="10"/>
      <c r="ATF234" s="10"/>
      <c r="ATG234" s="10"/>
      <c r="ATH234" s="10"/>
      <c r="ATI234" s="10"/>
      <c r="ATJ234" s="10"/>
      <c r="ATK234" s="10"/>
      <c r="ATL234" s="10"/>
      <c r="ATM234" s="10"/>
      <c r="ATN234" s="10"/>
      <c r="ATO234" s="10"/>
      <c r="ATP234" s="10"/>
      <c r="ATQ234" s="10"/>
      <c r="ATR234" s="10"/>
      <c r="ATS234" s="10"/>
      <c r="ATT234" s="10"/>
      <c r="ATU234" s="10"/>
      <c r="ATV234" s="10"/>
      <c r="ATW234" s="10"/>
      <c r="ATX234" s="10"/>
      <c r="ATY234" s="10"/>
      <c r="ATZ234" s="10"/>
      <c r="AUA234" s="10"/>
      <c r="AUB234" s="10"/>
      <c r="AUC234" s="10"/>
      <c r="AUD234" s="10"/>
      <c r="AUE234" s="10"/>
      <c r="AUF234" s="10"/>
      <c r="AUG234" s="10"/>
      <c r="AUH234" s="10"/>
      <c r="AUI234" s="10"/>
      <c r="AUJ234" s="10"/>
      <c r="AUK234" s="10"/>
      <c r="AUL234" s="10"/>
      <c r="AUM234" s="10"/>
      <c r="AUN234" s="10"/>
      <c r="AUO234" s="10"/>
      <c r="AUP234" s="10"/>
      <c r="AUQ234" s="10"/>
      <c r="AUR234" s="10"/>
      <c r="AUS234" s="10"/>
      <c r="AUT234" s="10"/>
      <c r="AUU234" s="10"/>
      <c r="AUV234" s="10"/>
      <c r="AUW234" s="10"/>
      <c r="AUX234" s="10"/>
      <c r="AUY234" s="10"/>
      <c r="AUZ234" s="10"/>
      <c r="AVA234" s="10"/>
      <c r="AVB234" s="10"/>
      <c r="AVC234" s="10"/>
      <c r="AVD234" s="10"/>
      <c r="AVE234" s="10"/>
      <c r="AVF234" s="10"/>
      <c r="AVG234" s="10"/>
      <c r="AVH234" s="10"/>
      <c r="AVI234" s="10"/>
      <c r="AVJ234" s="10"/>
      <c r="AVK234" s="10"/>
      <c r="AVL234" s="10"/>
      <c r="AVM234" s="10"/>
      <c r="AVN234" s="10"/>
      <c r="AVO234" s="10"/>
      <c r="AVP234" s="10"/>
      <c r="AVQ234" s="10"/>
      <c r="AVR234" s="10"/>
      <c r="AVS234" s="10"/>
      <c r="AVT234" s="10"/>
      <c r="AVU234" s="10"/>
      <c r="AVV234" s="10"/>
      <c r="AVW234" s="10"/>
      <c r="AVX234" s="10"/>
      <c r="AVY234" s="10"/>
      <c r="AVZ234" s="10"/>
      <c r="AWA234" s="10"/>
      <c r="AWB234" s="10"/>
      <c r="AWC234" s="10"/>
      <c r="AWD234" s="10"/>
      <c r="AWE234" s="10"/>
      <c r="AWF234" s="10"/>
      <c r="AWG234" s="10"/>
      <c r="AWH234" s="10"/>
      <c r="AWI234" s="10"/>
      <c r="AWJ234" s="10"/>
      <c r="AWK234" s="10"/>
      <c r="AWL234" s="10"/>
      <c r="AWM234" s="10"/>
      <c r="AWN234" s="10"/>
      <c r="AWO234" s="10"/>
      <c r="AWP234" s="10"/>
      <c r="AWQ234" s="10"/>
      <c r="AWR234" s="10"/>
      <c r="AWS234" s="10"/>
      <c r="AWT234" s="10"/>
      <c r="AWU234" s="10"/>
      <c r="AWV234" s="10"/>
      <c r="AWW234" s="10"/>
      <c r="AWX234" s="10"/>
      <c r="AWY234" s="10"/>
      <c r="AWZ234" s="10"/>
      <c r="AXA234" s="10"/>
      <c r="AXB234" s="10"/>
      <c r="AXC234" s="10"/>
      <c r="AXD234" s="10"/>
      <c r="AXE234" s="10"/>
      <c r="AXF234" s="10"/>
      <c r="AXG234" s="10"/>
      <c r="AXH234" s="10"/>
      <c r="AXI234" s="10"/>
      <c r="AXJ234" s="10"/>
      <c r="AXK234" s="10"/>
      <c r="AXL234" s="10"/>
      <c r="AXM234" s="10"/>
      <c r="AXN234" s="10"/>
      <c r="AXO234" s="10"/>
      <c r="AXP234" s="10"/>
      <c r="AXQ234" s="10"/>
      <c r="AXR234" s="10"/>
      <c r="AXS234" s="10"/>
      <c r="AXT234" s="10"/>
      <c r="AXU234" s="10"/>
      <c r="AXV234" s="10"/>
      <c r="AXW234" s="10"/>
      <c r="AXX234" s="10"/>
      <c r="AXY234" s="10"/>
      <c r="AXZ234" s="10"/>
      <c r="AYA234" s="10"/>
      <c r="AYB234" s="10"/>
      <c r="AYC234" s="10"/>
      <c r="AYD234" s="10"/>
      <c r="AYE234" s="10"/>
      <c r="AYF234" s="10"/>
      <c r="AYG234" s="10"/>
      <c r="AYH234" s="10"/>
      <c r="AYI234" s="10"/>
      <c r="AYJ234" s="10"/>
      <c r="AYK234" s="10"/>
      <c r="AYL234" s="10"/>
      <c r="AYM234" s="10"/>
      <c r="AYN234" s="10"/>
      <c r="AYO234" s="10"/>
      <c r="AYP234" s="10"/>
      <c r="AYQ234" s="10"/>
      <c r="AYR234" s="10"/>
      <c r="AYS234" s="10"/>
      <c r="AYT234" s="10"/>
      <c r="AYU234" s="10"/>
      <c r="AYV234" s="10"/>
      <c r="AYW234" s="10"/>
      <c r="AYX234" s="10"/>
      <c r="AYY234" s="10"/>
      <c r="AYZ234" s="10"/>
      <c r="AZA234" s="10"/>
      <c r="AZB234" s="10"/>
      <c r="AZC234" s="10"/>
      <c r="AZD234" s="10"/>
      <c r="AZE234" s="10"/>
      <c r="AZF234" s="10"/>
      <c r="AZG234" s="10"/>
      <c r="AZH234" s="10"/>
      <c r="AZI234" s="10"/>
      <c r="AZJ234" s="10"/>
      <c r="AZK234" s="10"/>
      <c r="AZL234" s="10"/>
      <c r="AZM234" s="10"/>
      <c r="AZN234" s="10"/>
      <c r="AZO234" s="10"/>
      <c r="AZP234" s="10"/>
      <c r="AZQ234" s="10"/>
      <c r="AZR234" s="10"/>
      <c r="AZS234" s="10"/>
      <c r="AZT234" s="10"/>
      <c r="AZU234" s="10"/>
      <c r="AZV234" s="10"/>
      <c r="AZW234" s="10"/>
      <c r="AZX234" s="10"/>
      <c r="AZY234" s="10"/>
      <c r="AZZ234" s="10"/>
      <c r="BAA234" s="10"/>
      <c r="BAB234" s="10"/>
      <c r="BAC234" s="10"/>
      <c r="BAD234" s="10"/>
      <c r="BAE234" s="10"/>
      <c r="BAF234" s="10"/>
      <c r="BAG234" s="10"/>
      <c r="BAH234" s="10"/>
      <c r="BAI234" s="10"/>
      <c r="BAJ234" s="10"/>
      <c r="BAK234" s="10"/>
      <c r="BAL234" s="10"/>
      <c r="BAM234" s="10"/>
      <c r="BAN234" s="10"/>
      <c r="BAO234" s="10"/>
      <c r="BAP234" s="10"/>
      <c r="BAQ234" s="10"/>
      <c r="BAR234" s="10"/>
      <c r="BAS234" s="10"/>
      <c r="BAT234" s="10"/>
      <c r="BAU234" s="10"/>
      <c r="BAV234" s="10"/>
      <c r="BAW234" s="10"/>
      <c r="BAX234" s="10"/>
      <c r="BAY234" s="10"/>
      <c r="BAZ234" s="10"/>
      <c r="BBA234" s="10"/>
      <c r="BBB234" s="10"/>
      <c r="BBC234" s="10"/>
      <c r="BBD234" s="10"/>
      <c r="BBE234" s="10"/>
      <c r="BBF234" s="10"/>
      <c r="BBG234" s="10"/>
      <c r="BBH234" s="10"/>
      <c r="BBI234" s="10"/>
      <c r="BBJ234" s="10"/>
      <c r="BBK234" s="10"/>
      <c r="BBL234" s="10"/>
      <c r="BBM234" s="10"/>
      <c r="BBN234" s="10"/>
      <c r="BBO234" s="10"/>
      <c r="BBP234" s="10"/>
      <c r="BBQ234" s="10"/>
      <c r="BBR234" s="10"/>
      <c r="BBS234" s="10"/>
      <c r="BBT234" s="10"/>
      <c r="BBU234" s="10"/>
      <c r="BBV234" s="10"/>
      <c r="BBW234" s="10"/>
      <c r="BBX234" s="10"/>
      <c r="BBY234" s="10"/>
      <c r="BBZ234" s="10"/>
      <c r="BCA234" s="10"/>
      <c r="BCB234" s="10"/>
      <c r="BCC234" s="10"/>
      <c r="BCD234" s="10"/>
      <c r="BCE234" s="10"/>
      <c r="BCF234" s="10"/>
      <c r="BCG234" s="10"/>
      <c r="BCH234" s="10"/>
      <c r="BCI234" s="10"/>
      <c r="BCJ234" s="10"/>
      <c r="BCK234" s="10"/>
      <c r="BCL234" s="10"/>
      <c r="BCM234" s="10"/>
      <c r="BCN234" s="10"/>
      <c r="BCO234" s="10"/>
      <c r="BCP234" s="10"/>
      <c r="BCQ234" s="10"/>
      <c r="BCR234" s="10"/>
      <c r="BCS234" s="10"/>
      <c r="BCT234" s="10"/>
      <c r="BCU234" s="10"/>
      <c r="BCV234" s="10"/>
      <c r="BCW234" s="10"/>
      <c r="BCX234" s="10"/>
      <c r="BCY234" s="10"/>
      <c r="BCZ234" s="10"/>
      <c r="BDA234" s="10"/>
      <c r="BDB234" s="10"/>
      <c r="BDC234" s="10"/>
      <c r="BDD234" s="10"/>
      <c r="BDE234" s="10"/>
      <c r="BDF234" s="10"/>
      <c r="BDG234" s="10"/>
      <c r="BDH234" s="10"/>
      <c r="BDI234" s="10"/>
      <c r="BDJ234" s="10"/>
      <c r="BDK234" s="10"/>
      <c r="BDL234" s="10"/>
      <c r="BDM234" s="10"/>
      <c r="BDN234" s="10"/>
      <c r="BDO234" s="10"/>
      <c r="BDP234" s="10"/>
      <c r="BDQ234" s="10"/>
      <c r="BDR234" s="10"/>
      <c r="BDS234" s="10"/>
      <c r="BDT234" s="10"/>
      <c r="BDU234" s="10"/>
      <c r="BDV234" s="10"/>
      <c r="BDW234" s="10"/>
      <c r="BDX234" s="10"/>
      <c r="BDY234" s="10"/>
      <c r="BDZ234" s="10"/>
      <c r="BEA234" s="10"/>
      <c r="BEB234" s="10"/>
      <c r="BEC234" s="10"/>
      <c r="BED234" s="10"/>
      <c r="BEE234" s="10"/>
      <c r="BEF234" s="10"/>
      <c r="BEG234" s="10"/>
      <c r="BEH234" s="10"/>
      <c r="BEI234" s="10"/>
      <c r="BEJ234" s="10"/>
      <c r="BEK234" s="10"/>
      <c r="BEL234" s="10"/>
      <c r="BEM234" s="10"/>
      <c r="BEN234" s="10"/>
      <c r="BEO234" s="10"/>
      <c r="BEP234" s="10"/>
      <c r="BEQ234" s="10"/>
      <c r="BER234" s="10"/>
      <c r="BES234" s="10"/>
      <c r="BET234" s="10"/>
      <c r="BEU234" s="10"/>
      <c r="BEV234" s="10"/>
      <c r="BEW234" s="10"/>
      <c r="BEX234" s="10"/>
      <c r="BEY234" s="10"/>
      <c r="BEZ234" s="10"/>
      <c r="BFA234" s="10"/>
      <c r="BFB234" s="10"/>
      <c r="BFC234" s="10"/>
      <c r="BFD234" s="10"/>
      <c r="BFE234" s="10"/>
      <c r="BFF234" s="10"/>
      <c r="BFG234" s="10"/>
      <c r="BFH234" s="10"/>
      <c r="BFI234" s="10"/>
      <c r="BFJ234" s="10"/>
      <c r="BFK234" s="10"/>
      <c r="BFL234" s="10"/>
      <c r="BFM234" s="10"/>
      <c r="BFN234" s="10"/>
      <c r="BFO234" s="10"/>
      <c r="BFP234" s="10"/>
      <c r="BFQ234" s="10"/>
      <c r="BFR234" s="10"/>
      <c r="BFS234" s="10"/>
      <c r="BFT234" s="10"/>
      <c r="BFU234" s="10"/>
      <c r="BFV234" s="10"/>
      <c r="BFW234" s="10"/>
      <c r="BFX234" s="10"/>
      <c r="BFY234" s="10"/>
      <c r="BFZ234" s="10"/>
      <c r="BGA234" s="10"/>
      <c r="BGB234" s="10"/>
      <c r="BGC234" s="10"/>
      <c r="BGD234" s="10"/>
      <c r="BGE234" s="10"/>
      <c r="BGF234" s="10"/>
      <c r="BGG234" s="10"/>
      <c r="BGH234" s="10"/>
      <c r="BGI234" s="10"/>
      <c r="BGJ234" s="10"/>
      <c r="BGK234" s="10"/>
      <c r="BGL234" s="10"/>
      <c r="BGM234" s="10"/>
      <c r="BGN234" s="10"/>
      <c r="BGO234" s="10"/>
      <c r="BGP234" s="10"/>
      <c r="BGQ234" s="10"/>
      <c r="BGR234" s="10"/>
      <c r="BGS234" s="10"/>
      <c r="BGT234" s="10"/>
      <c r="BGU234" s="10"/>
      <c r="BGV234" s="10"/>
      <c r="BGW234" s="10"/>
      <c r="BGX234" s="10"/>
      <c r="BGY234" s="10"/>
      <c r="BGZ234" s="10"/>
      <c r="BHA234" s="10"/>
      <c r="BHB234" s="10"/>
      <c r="BHC234" s="10"/>
      <c r="BHD234" s="10"/>
      <c r="BHE234" s="10"/>
      <c r="BHF234" s="10"/>
      <c r="BHG234" s="10"/>
      <c r="BHH234" s="10"/>
      <c r="BHI234" s="10"/>
      <c r="BHJ234" s="10"/>
      <c r="BHK234" s="10"/>
      <c r="BHL234" s="10"/>
      <c r="BHM234" s="10"/>
      <c r="BHN234" s="10"/>
      <c r="BHO234" s="10"/>
      <c r="BHP234" s="10"/>
      <c r="BHQ234" s="10"/>
      <c r="BHR234" s="10"/>
      <c r="BHS234" s="10"/>
      <c r="BHT234" s="10"/>
      <c r="BHU234" s="10"/>
      <c r="BHV234" s="10"/>
      <c r="BHW234" s="10"/>
      <c r="BHX234" s="10"/>
      <c r="BHY234" s="10"/>
      <c r="BHZ234" s="10"/>
      <c r="BIA234" s="10"/>
      <c r="BIB234" s="10"/>
      <c r="BIC234" s="10"/>
      <c r="BID234" s="10"/>
      <c r="BIE234" s="10"/>
      <c r="BIF234" s="10"/>
      <c r="BIG234" s="10"/>
      <c r="BIH234" s="10"/>
      <c r="BII234" s="10"/>
      <c r="BIJ234" s="10"/>
      <c r="BIK234" s="10"/>
      <c r="BIL234" s="10"/>
      <c r="BIM234" s="10"/>
      <c r="BIN234" s="10"/>
      <c r="BIO234" s="10"/>
      <c r="BIP234" s="10"/>
      <c r="BIQ234" s="10"/>
      <c r="BIR234" s="10"/>
      <c r="BIS234" s="10"/>
      <c r="BIT234" s="10"/>
      <c r="BIU234" s="10"/>
      <c r="BIV234" s="10"/>
      <c r="BIW234" s="10"/>
      <c r="BIX234" s="10"/>
      <c r="BIY234" s="10"/>
      <c r="BIZ234" s="10"/>
      <c r="BJA234" s="10"/>
      <c r="BJB234" s="10"/>
      <c r="BJC234" s="10"/>
      <c r="BJD234" s="10"/>
      <c r="BJE234" s="10"/>
      <c r="BJF234" s="10"/>
      <c r="BJG234" s="10"/>
      <c r="BJH234" s="10"/>
      <c r="BJI234" s="10"/>
      <c r="BJJ234" s="10"/>
      <c r="BJK234" s="10"/>
      <c r="BJL234" s="10"/>
      <c r="BJM234" s="10"/>
      <c r="BJN234" s="10"/>
      <c r="BJO234" s="10"/>
      <c r="BJP234" s="10"/>
      <c r="BJQ234" s="10"/>
      <c r="BJR234" s="10"/>
      <c r="BJS234" s="10"/>
      <c r="BJT234" s="10"/>
      <c r="BJU234" s="10"/>
      <c r="BJV234" s="10"/>
      <c r="BJW234" s="10"/>
      <c r="BJX234" s="10"/>
      <c r="BJY234" s="10"/>
      <c r="BJZ234" s="10"/>
      <c r="BKA234" s="10"/>
      <c r="BKB234" s="10"/>
      <c r="BKC234" s="10"/>
      <c r="BKD234" s="10"/>
      <c r="BKE234" s="10"/>
      <c r="BKF234" s="10"/>
      <c r="BKG234" s="10"/>
      <c r="BKH234" s="10"/>
      <c r="BKI234" s="10"/>
      <c r="BKJ234" s="10"/>
      <c r="BKK234" s="10"/>
      <c r="BKL234" s="10"/>
      <c r="BKM234" s="10"/>
      <c r="BKN234" s="10"/>
      <c r="BKO234" s="10"/>
      <c r="BKP234" s="10"/>
      <c r="BKQ234" s="10"/>
      <c r="BKR234" s="10"/>
      <c r="BKS234" s="10"/>
      <c r="BKT234" s="10"/>
      <c r="BKU234" s="10"/>
      <c r="BKV234" s="10"/>
      <c r="BKW234" s="10"/>
      <c r="BKX234" s="10"/>
      <c r="BKY234" s="10"/>
      <c r="BKZ234" s="10"/>
      <c r="BLA234" s="10"/>
      <c r="BLB234" s="10"/>
      <c r="BLC234" s="10"/>
      <c r="BLD234" s="10"/>
      <c r="BLE234" s="10"/>
      <c r="BLF234" s="10"/>
      <c r="BLG234" s="10"/>
      <c r="BLH234" s="10"/>
      <c r="BLI234" s="10"/>
      <c r="BLJ234" s="10"/>
      <c r="BLK234" s="10"/>
      <c r="BLL234" s="10"/>
      <c r="BLM234" s="10"/>
      <c r="BLN234" s="10"/>
      <c r="BLO234" s="10"/>
      <c r="BLP234" s="10"/>
      <c r="BLQ234" s="10"/>
      <c r="BLR234" s="10"/>
      <c r="BLS234" s="10"/>
      <c r="BLT234" s="10"/>
      <c r="BLU234" s="10"/>
      <c r="BLV234" s="10"/>
      <c r="BLW234" s="10"/>
      <c r="BLX234" s="10"/>
      <c r="BLY234" s="10"/>
      <c r="BLZ234" s="10"/>
      <c r="BMA234" s="10"/>
      <c r="BMB234" s="10"/>
      <c r="BMC234" s="10"/>
      <c r="BMD234" s="10"/>
      <c r="BME234" s="10"/>
      <c r="BMF234" s="10"/>
      <c r="BMG234" s="10"/>
      <c r="BMH234" s="10"/>
      <c r="BMI234" s="10"/>
      <c r="BMJ234" s="10"/>
      <c r="BMK234" s="10"/>
      <c r="BML234" s="10"/>
      <c r="BMM234" s="10"/>
      <c r="BMN234" s="10"/>
      <c r="BMO234" s="10"/>
      <c r="BMP234" s="10"/>
      <c r="BMQ234" s="10"/>
      <c r="BMR234" s="10"/>
      <c r="BMS234" s="10"/>
      <c r="BMT234" s="10"/>
      <c r="BMU234" s="10"/>
      <c r="BMV234" s="10"/>
      <c r="BMW234" s="10"/>
      <c r="BMX234" s="10"/>
      <c r="BMY234" s="10"/>
      <c r="BMZ234" s="10"/>
      <c r="BNA234" s="10"/>
      <c r="BNB234" s="10"/>
      <c r="BNC234" s="10"/>
      <c r="BND234" s="10"/>
      <c r="BNE234" s="10"/>
      <c r="BNF234" s="10"/>
      <c r="BNG234" s="10"/>
      <c r="BNH234" s="10"/>
      <c r="BNI234" s="10"/>
      <c r="BNJ234" s="10"/>
      <c r="BNK234" s="10"/>
      <c r="BNL234" s="10"/>
      <c r="BNM234" s="10"/>
      <c r="BNN234" s="10"/>
      <c r="BNO234" s="10"/>
      <c r="BNP234" s="10"/>
      <c r="BNQ234" s="10"/>
      <c r="BNR234" s="10"/>
      <c r="BNS234" s="10"/>
      <c r="BNT234" s="10"/>
      <c r="BNU234" s="10"/>
      <c r="BNV234" s="10"/>
      <c r="BNW234" s="10"/>
      <c r="BNX234" s="10"/>
      <c r="BNY234" s="10"/>
      <c r="BNZ234" s="10"/>
      <c r="BOA234" s="10"/>
      <c r="BOB234" s="10"/>
      <c r="BOC234" s="10"/>
      <c r="BOD234" s="10"/>
      <c r="BOE234" s="10"/>
      <c r="BOF234" s="10"/>
      <c r="BOG234" s="10"/>
      <c r="BOH234" s="10"/>
      <c r="BOI234" s="10"/>
      <c r="BOJ234" s="10"/>
      <c r="BOK234" s="10"/>
      <c r="BOL234" s="10"/>
      <c r="BOM234" s="10"/>
      <c r="BON234" s="10"/>
      <c r="BOO234" s="10"/>
      <c r="BOP234" s="10"/>
      <c r="BOQ234" s="10"/>
      <c r="BOR234" s="10"/>
      <c r="BOS234" s="10"/>
      <c r="BOT234" s="10"/>
      <c r="BOU234" s="10"/>
      <c r="BOV234" s="10"/>
      <c r="BOW234" s="10"/>
      <c r="BOX234" s="10"/>
      <c r="BOY234" s="10"/>
      <c r="BOZ234" s="10"/>
      <c r="BPA234" s="10"/>
      <c r="BPB234" s="10"/>
      <c r="BPC234" s="10"/>
      <c r="BPD234" s="10"/>
      <c r="BPE234" s="10"/>
      <c r="BPF234" s="10"/>
      <c r="BPG234" s="10"/>
      <c r="BPH234" s="10"/>
      <c r="BPI234" s="10"/>
      <c r="BPJ234" s="10"/>
      <c r="BPK234" s="10"/>
      <c r="BPL234" s="10"/>
      <c r="BPM234" s="10"/>
      <c r="BPN234" s="10"/>
      <c r="BPO234" s="10"/>
      <c r="BPP234" s="10"/>
      <c r="BPQ234" s="10"/>
      <c r="BPR234" s="10"/>
      <c r="BPS234" s="10"/>
      <c r="BPT234" s="10"/>
      <c r="BPU234" s="10"/>
      <c r="BPV234" s="10"/>
      <c r="BPW234" s="10"/>
      <c r="BPX234" s="10"/>
      <c r="BPY234" s="10"/>
      <c r="BPZ234" s="10"/>
      <c r="BQA234" s="10"/>
      <c r="BQB234" s="10"/>
      <c r="BQC234" s="10"/>
      <c r="BQD234" s="10"/>
      <c r="BQE234" s="10"/>
      <c r="BQF234" s="10"/>
      <c r="BQG234" s="10"/>
      <c r="BQH234" s="10"/>
      <c r="BQI234" s="10"/>
      <c r="BQJ234" s="10"/>
      <c r="BQK234" s="10"/>
      <c r="BQL234" s="10"/>
      <c r="BQM234" s="10"/>
      <c r="BQN234" s="10"/>
      <c r="BQO234" s="10"/>
      <c r="BQP234" s="10"/>
      <c r="BQQ234" s="10"/>
      <c r="BQR234" s="10"/>
      <c r="BQS234" s="10"/>
      <c r="BQT234" s="10"/>
      <c r="BQU234" s="10"/>
      <c r="BQV234" s="10"/>
      <c r="BQW234" s="10"/>
      <c r="BQX234" s="10"/>
      <c r="BQY234" s="10"/>
      <c r="BQZ234" s="10"/>
      <c r="BRA234" s="10"/>
      <c r="BRB234" s="10"/>
      <c r="BRC234" s="10"/>
      <c r="BRD234" s="10"/>
      <c r="BRE234" s="10"/>
      <c r="BRF234" s="10"/>
      <c r="BRG234" s="10"/>
      <c r="BRH234" s="10"/>
      <c r="BRI234" s="10"/>
      <c r="BRJ234" s="10"/>
      <c r="BRK234" s="10"/>
      <c r="BRL234" s="10"/>
      <c r="BRM234" s="10"/>
      <c r="BRN234" s="10"/>
      <c r="BRO234" s="10"/>
      <c r="BRP234" s="10"/>
      <c r="BRQ234" s="10"/>
      <c r="BRR234" s="10"/>
      <c r="BRS234" s="10"/>
      <c r="BRT234" s="10"/>
      <c r="BRU234" s="10"/>
      <c r="BRV234" s="10"/>
      <c r="BRW234" s="10"/>
      <c r="BRX234" s="10"/>
      <c r="BRY234" s="10"/>
      <c r="BRZ234" s="10"/>
      <c r="BSA234" s="10"/>
      <c r="BSB234" s="10"/>
      <c r="BSC234" s="10"/>
      <c r="BSD234" s="10"/>
      <c r="BSE234" s="10"/>
      <c r="BSF234" s="10"/>
      <c r="BSG234" s="10"/>
      <c r="BSH234" s="10"/>
      <c r="BSI234" s="10"/>
      <c r="BSJ234" s="10"/>
      <c r="BSK234" s="10"/>
      <c r="BSL234" s="10"/>
      <c r="BSM234" s="10"/>
      <c r="BSN234" s="10"/>
      <c r="BSO234" s="10"/>
      <c r="BSP234" s="10"/>
      <c r="BSQ234" s="10"/>
      <c r="BSR234" s="10"/>
      <c r="BSS234" s="10"/>
      <c r="BST234" s="10"/>
      <c r="BSU234" s="10"/>
      <c r="BSV234" s="10"/>
      <c r="BSW234" s="10"/>
      <c r="BSX234" s="10"/>
      <c r="BSY234" s="10"/>
      <c r="BSZ234" s="10"/>
      <c r="BTA234" s="10"/>
      <c r="BTB234" s="10"/>
      <c r="BTC234" s="10"/>
      <c r="BTD234" s="10"/>
      <c r="BTE234" s="10"/>
      <c r="BTF234" s="10"/>
      <c r="BTG234" s="10"/>
      <c r="BTH234" s="10"/>
      <c r="BTI234" s="10"/>
      <c r="BTJ234" s="10"/>
      <c r="BTK234" s="10"/>
      <c r="BTL234" s="10"/>
      <c r="BTM234" s="10"/>
      <c r="BTN234" s="10"/>
      <c r="BTO234" s="10"/>
      <c r="BTP234" s="10"/>
      <c r="BTQ234" s="10"/>
      <c r="BTR234" s="10"/>
      <c r="BTS234" s="10"/>
      <c r="BTT234" s="10"/>
      <c r="BTU234" s="10"/>
      <c r="BTV234" s="10"/>
      <c r="BTW234" s="10"/>
      <c r="BTX234" s="10"/>
      <c r="BTY234" s="10"/>
      <c r="BTZ234" s="10"/>
      <c r="BUA234" s="10"/>
      <c r="BUB234" s="10"/>
      <c r="BUC234" s="10"/>
      <c r="BUD234" s="10"/>
      <c r="BUE234" s="10"/>
      <c r="BUF234" s="10"/>
      <c r="BUG234" s="10"/>
      <c r="BUH234" s="10"/>
      <c r="BUI234" s="10"/>
      <c r="BUJ234" s="10"/>
      <c r="BUK234" s="10"/>
      <c r="BUL234" s="10"/>
      <c r="BUM234" s="10"/>
      <c r="BUN234" s="10"/>
      <c r="BUO234" s="10"/>
      <c r="BUP234" s="10"/>
      <c r="BUQ234" s="10"/>
      <c r="BUR234" s="10"/>
      <c r="BUS234" s="10"/>
      <c r="BUT234" s="10"/>
      <c r="BUU234" s="10"/>
      <c r="BUV234" s="10"/>
      <c r="BUW234" s="10"/>
      <c r="BUX234" s="10"/>
      <c r="BUY234" s="10"/>
      <c r="BUZ234" s="10"/>
      <c r="BVA234" s="10"/>
      <c r="BVB234" s="10"/>
      <c r="BVC234" s="10"/>
      <c r="BVD234" s="10"/>
      <c r="BVE234" s="10"/>
      <c r="BVF234" s="10"/>
      <c r="BVG234" s="10"/>
      <c r="BVH234" s="10"/>
      <c r="BVI234" s="10"/>
      <c r="BVJ234" s="10"/>
      <c r="BVK234" s="10"/>
      <c r="BVL234" s="10"/>
      <c r="BVM234" s="10"/>
      <c r="BVN234" s="10"/>
      <c r="BVO234" s="10"/>
      <c r="BVP234" s="10"/>
      <c r="BVQ234" s="10"/>
      <c r="BVR234" s="10"/>
      <c r="BVS234" s="10"/>
      <c r="BVT234" s="10"/>
      <c r="BVU234" s="10"/>
      <c r="BVV234" s="10"/>
      <c r="BVW234" s="10"/>
      <c r="BVX234" s="10"/>
      <c r="BVY234" s="10"/>
      <c r="BVZ234" s="10"/>
      <c r="BWA234" s="10"/>
      <c r="BWB234" s="10"/>
      <c r="BWC234" s="10"/>
      <c r="BWD234" s="10"/>
      <c r="BWE234" s="10"/>
      <c r="BWF234" s="10"/>
      <c r="BWG234" s="10"/>
      <c r="BWH234" s="10"/>
      <c r="BWI234" s="10"/>
      <c r="BWJ234" s="10"/>
      <c r="BWK234" s="10"/>
      <c r="BWL234" s="10"/>
      <c r="BWM234" s="10"/>
      <c r="BWN234" s="10"/>
      <c r="BWO234" s="10"/>
      <c r="BWP234" s="10"/>
      <c r="BWQ234" s="10"/>
      <c r="BWR234" s="10"/>
      <c r="BWS234" s="10"/>
      <c r="BWT234" s="10"/>
      <c r="BWU234" s="10"/>
      <c r="BWV234" s="10"/>
      <c r="BWW234" s="10"/>
      <c r="BWX234" s="10"/>
      <c r="BWY234" s="10"/>
      <c r="BWZ234" s="10"/>
      <c r="BXA234" s="10"/>
      <c r="BXB234" s="10"/>
      <c r="BXC234" s="10"/>
      <c r="BXD234" s="10"/>
      <c r="BXE234" s="10"/>
      <c r="BXF234" s="10"/>
      <c r="BXG234" s="10"/>
      <c r="BXH234" s="10"/>
      <c r="BXI234" s="10"/>
      <c r="BXJ234" s="10"/>
      <c r="BXK234" s="10"/>
      <c r="BXL234" s="10"/>
      <c r="BXM234" s="10"/>
      <c r="BXN234" s="10"/>
      <c r="BXO234" s="10"/>
      <c r="BXP234" s="10"/>
      <c r="BXQ234" s="10"/>
      <c r="BXR234" s="10"/>
      <c r="BXS234" s="10"/>
      <c r="BXT234" s="10"/>
      <c r="BXU234" s="10"/>
      <c r="BXV234" s="10"/>
      <c r="BXW234" s="10"/>
      <c r="BXX234" s="10"/>
      <c r="BXY234" s="10"/>
      <c r="BXZ234" s="10"/>
      <c r="BYA234" s="10"/>
      <c r="BYB234" s="10"/>
      <c r="BYC234" s="10"/>
      <c r="BYD234" s="10"/>
      <c r="BYE234" s="10"/>
      <c r="BYF234" s="10"/>
      <c r="BYG234" s="10"/>
      <c r="BYH234" s="10"/>
      <c r="BYI234" s="10"/>
      <c r="BYJ234" s="10"/>
      <c r="BYK234" s="10"/>
      <c r="BYL234" s="10"/>
      <c r="BYM234" s="10"/>
      <c r="BYN234" s="10"/>
      <c r="BYO234" s="10"/>
      <c r="BYP234" s="10"/>
      <c r="BYQ234" s="10"/>
      <c r="BYR234" s="10"/>
      <c r="BYS234" s="10"/>
      <c r="BYT234" s="10"/>
      <c r="BYU234" s="10"/>
      <c r="BYV234" s="10"/>
      <c r="BYW234" s="10"/>
      <c r="BYX234" s="10"/>
      <c r="BYY234" s="10"/>
      <c r="BYZ234" s="10"/>
      <c r="BZA234" s="10"/>
      <c r="BZB234" s="10"/>
      <c r="BZC234" s="10"/>
      <c r="BZD234" s="10"/>
      <c r="BZE234" s="10"/>
      <c r="BZF234" s="10"/>
      <c r="BZG234" s="10"/>
      <c r="BZH234" s="10"/>
      <c r="BZI234" s="10"/>
      <c r="BZJ234" s="10"/>
      <c r="BZK234" s="10"/>
      <c r="BZL234" s="10"/>
      <c r="BZM234" s="10"/>
      <c r="BZN234" s="10"/>
      <c r="BZO234" s="10"/>
      <c r="BZP234" s="10"/>
      <c r="BZQ234" s="10"/>
      <c r="BZR234" s="10"/>
      <c r="BZS234" s="10"/>
      <c r="BZT234" s="10"/>
      <c r="BZU234" s="10"/>
      <c r="BZV234" s="10"/>
      <c r="BZW234" s="10"/>
      <c r="BZX234" s="10"/>
      <c r="BZY234" s="10"/>
      <c r="BZZ234" s="10"/>
      <c r="CAA234" s="10"/>
      <c r="CAB234" s="10"/>
      <c r="CAC234" s="10"/>
      <c r="CAD234" s="10"/>
      <c r="CAE234" s="10"/>
      <c r="CAF234" s="10"/>
      <c r="CAG234" s="10"/>
      <c r="CAH234" s="10"/>
      <c r="CAI234" s="10"/>
      <c r="CAJ234" s="10"/>
      <c r="CAK234" s="10"/>
      <c r="CAL234" s="10"/>
      <c r="CAM234" s="10"/>
      <c r="CAN234" s="10"/>
      <c r="CAO234" s="10"/>
      <c r="CAP234" s="10"/>
      <c r="CAQ234" s="10"/>
      <c r="CAR234" s="10"/>
      <c r="CAS234" s="10"/>
      <c r="CAT234" s="10"/>
      <c r="CAU234" s="10"/>
      <c r="CAV234" s="10"/>
      <c r="CAW234" s="10"/>
      <c r="CAX234" s="10"/>
      <c r="CAY234" s="10"/>
      <c r="CAZ234" s="10"/>
      <c r="CBA234" s="10"/>
      <c r="CBB234" s="10"/>
      <c r="CBC234" s="10"/>
      <c r="CBD234" s="10"/>
      <c r="CBE234" s="10"/>
      <c r="CBF234" s="10"/>
      <c r="CBG234" s="10"/>
      <c r="CBH234" s="10"/>
      <c r="CBI234" s="10"/>
      <c r="CBJ234" s="10"/>
      <c r="CBK234" s="10"/>
      <c r="CBL234" s="10"/>
      <c r="CBM234" s="10"/>
      <c r="CBN234" s="10"/>
      <c r="CBO234" s="10"/>
      <c r="CBP234" s="10"/>
      <c r="CBQ234" s="10"/>
      <c r="CBR234" s="10"/>
      <c r="CBS234" s="10"/>
      <c r="CBT234" s="10"/>
      <c r="CBU234" s="10"/>
      <c r="CBV234" s="10"/>
      <c r="CBW234" s="10"/>
      <c r="CBX234" s="10"/>
      <c r="CBY234" s="10"/>
      <c r="CBZ234" s="10"/>
      <c r="CCA234" s="10"/>
      <c r="CCB234" s="10"/>
      <c r="CCC234" s="10"/>
      <c r="CCD234" s="10"/>
      <c r="CCE234" s="10"/>
      <c r="CCF234" s="10"/>
      <c r="CCG234" s="10"/>
      <c r="CCH234" s="10"/>
      <c r="CCI234" s="10"/>
      <c r="CCJ234" s="10"/>
      <c r="CCK234" s="10"/>
      <c r="CCL234" s="10"/>
      <c r="CCM234" s="10"/>
      <c r="CCN234" s="10"/>
      <c r="CCO234" s="10"/>
      <c r="CCP234" s="10"/>
      <c r="CCQ234" s="10"/>
      <c r="CCR234" s="10"/>
      <c r="CCS234" s="10"/>
      <c r="CCT234" s="10"/>
      <c r="CCU234" s="10"/>
      <c r="CCV234" s="10"/>
      <c r="CCW234" s="10"/>
      <c r="CCX234" s="10"/>
      <c r="CCY234" s="10"/>
      <c r="CCZ234" s="10"/>
      <c r="CDA234" s="10"/>
      <c r="CDB234" s="10"/>
      <c r="CDC234" s="10"/>
      <c r="CDD234" s="10"/>
      <c r="CDE234" s="10"/>
      <c r="CDF234" s="10"/>
      <c r="CDG234" s="10"/>
      <c r="CDH234" s="10"/>
      <c r="CDI234" s="10"/>
      <c r="CDJ234" s="10"/>
      <c r="CDK234" s="10"/>
      <c r="CDL234" s="10"/>
      <c r="CDM234" s="10"/>
      <c r="CDN234" s="10"/>
      <c r="CDO234" s="10"/>
      <c r="CDP234" s="10"/>
      <c r="CDQ234" s="10"/>
      <c r="CDR234" s="10"/>
      <c r="CDS234" s="10"/>
      <c r="CDT234" s="10"/>
      <c r="CDU234" s="10"/>
      <c r="CDV234" s="10"/>
      <c r="CDW234" s="10"/>
      <c r="CDX234" s="10"/>
      <c r="CDY234" s="10"/>
      <c r="CDZ234" s="10"/>
      <c r="CEA234" s="10"/>
      <c r="CEB234" s="10"/>
      <c r="CEC234" s="10"/>
      <c r="CED234" s="10"/>
      <c r="CEE234" s="10"/>
      <c r="CEF234" s="10"/>
      <c r="CEG234" s="10"/>
      <c r="CEH234" s="10"/>
      <c r="CEI234" s="10"/>
      <c r="CEJ234" s="10"/>
      <c r="CEK234" s="10"/>
      <c r="CEL234" s="10"/>
      <c r="CEM234" s="10"/>
      <c r="CEN234" s="10"/>
      <c r="CEO234" s="10"/>
      <c r="CEP234" s="10"/>
      <c r="CEQ234" s="10"/>
      <c r="CER234" s="10"/>
      <c r="CES234" s="10"/>
      <c r="CET234" s="10"/>
      <c r="CEU234" s="10"/>
      <c r="CEV234" s="10"/>
      <c r="CEW234" s="10"/>
      <c r="CEX234" s="10"/>
      <c r="CEY234" s="10"/>
      <c r="CEZ234" s="10"/>
      <c r="CFA234" s="10"/>
      <c r="CFB234" s="10"/>
      <c r="CFC234" s="10"/>
      <c r="CFD234" s="10"/>
      <c r="CFE234" s="10"/>
      <c r="CFF234" s="10"/>
      <c r="CFG234" s="10"/>
      <c r="CFH234" s="10"/>
      <c r="CFI234" s="10"/>
      <c r="CFJ234" s="10"/>
      <c r="CFK234" s="10"/>
      <c r="CFL234" s="10"/>
      <c r="CFM234" s="10"/>
      <c r="CFN234" s="10"/>
      <c r="CFO234" s="10"/>
      <c r="CFP234" s="10"/>
      <c r="CFQ234" s="10"/>
    </row>
    <row r="235" spans="1:2201" s="148" customFormat="1" x14ac:dyDescent="0.2">
      <c r="A235" s="63"/>
      <c r="B235" s="63"/>
      <c r="C235" s="63"/>
      <c r="D235" s="38"/>
      <c r="E235" s="63"/>
      <c r="F235" s="63"/>
      <c r="AUH235" s="10"/>
      <c r="AUI235" s="10"/>
      <c r="AUJ235" s="10"/>
      <c r="AUK235" s="10"/>
      <c r="AUL235" s="10"/>
      <c r="AUM235" s="10"/>
      <c r="AUN235" s="10"/>
      <c r="AUO235" s="10"/>
      <c r="AUP235" s="10"/>
      <c r="AUQ235" s="10"/>
      <c r="AUR235" s="10"/>
      <c r="AUS235" s="10"/>
      <c r="AUT235" s="10"/>
      <c r="AUU235" s="10"/>
      <c r="AUV235" s="10"/>
      <c r="AUW235" s="10"/>
      <c r="AUX235" s="10"/>
      <c r="AUY235" s="10"/>
      <c r="AUZ235" s="10"/>
      <c r="AVA235" s="10"/>
      <c r="AVB235" s="10"/>
      <c r="AVC235" s="10"/>
      <c r="AVD235" s="10"/>
      <c r="AVE235" s="10"/>
      <c r="AVF235" s="10"/>
      <c r="AVG235" s="10"/>
      <c r="AVH235" s="10"/>
      <c r="AVI235" s="10"/>
      <c r="AVJ235" s="10"/>
      <c r="AVK235" s="10"/>
      <c r="AVL235" s="10"/>
      <c r="AVM235" s="10"/>
      <c r="AVN235" s="10"/>
      <c r="AVO235" s="10"/>
      <c r="AVP235" s="10"/>
      <c r="AVQ235" s="10"/>
      <c r="AVR235" s="10"/>
      <c r="AVS235" s="10"/>
      <c r="AVT235" s="10"/>
      <c r="AVU235" s="10"/>
      <c r="AVV235" s="10"/>
      <c r="AVW235" s="10"/>
      <c r="AVX235" s="10"/>
      <c r="AVY235" s="10"/>
      <c r="AVZ235" s="10"/>
      <c r="AWA235" s="10"/>
      <c r="AWB235" s="10"/>
      <c r="AWC235" s="10"/>
      <c r="AWD235" s="10"/>
      <c r="AWE235" s="10"/>
      <c r="AWF235" s="10"/>
      <c r="AWG235" s="10"/>
      <c r="AWH235" s="10"/>
      <c r="AWI235" s="10"/>
      <c r="AWJ235" s="10"/>
      <c r="AWK235" s="10"/>
      <c r="AWL235" s="10"/>
      <c r="AWM235" s="10"/>
      <c r="AWN235" s="10"/>
      <c r="AWO235" s="10"/>
      <c r="AWP235" s="10"/>
      <c r="AWQ235" s="10"/>
      <c r="AWR235" s="10"/>
      <c r="AWS235" s="10"/>
      <c r="AWT235" s="10"/>
      <c r="AWU235" s="10"/>
      <c r="AWV235" s="10"/>
      <c r="AWW235" s="10"/>
      <c r="AWX235" s="10"/>
      <c r="AWY235" s="10"/>
      <c r="AWZ235" s="10"/>
      <c r="AXA235" s="10"/>
      <c r="AXB235" s="10"/>
      <c r="AXC235" s="10"/>
      <c r="AXD235" s="10"/>
      <c r="AXE235" s="10"/>
      <c r="AXF235" s="10"/>
      <c r="AXG235" s="10"/>
      <c r="AXH235" s="10"/>
      <c r="AXI235" s="10"/>
      <c r="AXJ235" s="10"/>
      <c r="AXK235" s="10"/>
      <c r="AXL235" s="10"/>
      <c r="AXM235" s="10"/>
      <c r="AXN235" s="10"/>
      <c r="AXO235" s="10"/>
      <c r="AXP235" s="10"/>
      <c r="AXQ235" s="10"/>
      <c r="AXR235" s="10"/>
      <c r="AXS235" s="10"/>
      <c r="AXT235" s="10"/>
      <c r="AXU235" s="10"/>
      <c r="AXV235" s="10"/>
      <c r="AXW235" s="10"/>
      <c r="AXX235" s="10"/>
      <c r="AXY235" s="10"/>
      <c r="AXZ235" s="10"/>
      <c r="AYA235" s="10"/>
      <c r="AYB235" s="10"/>
      <c r="AYC235" s="10"/>
      <c r="AYD235" s="10"/>
      <c r="AYE235" s="10"/>
      <c r="AYF235" s="10"/>
      <c r="AYG235" s="10"/>
      <c r="AYH235" s="10"/>
      <c r="AYI235" s="10"/>
      <c r="AYJ235" s="10"/>
      <c r="AYK235" s="10"/>
      <c r="AYL235" s="10"/>
      <c r="AYM235" s="10"/>
      <c r="AYN235" s="10"/>
      <c r="AYO235" s="10"/>
      <c r="AYP235" s="10"/>
      <c r="AYQ235" s="10"/>
      <c r="AYR235" s="10"/>
      <c r="AYS235" s="10"/>
      <c r="AYT235" s="10"/>
      <c r="AYU235" s="10"/>
      <c r="AYV235" s="10"/>
      <c r="AYW235" s="10"/>
      <c r="AYX235" s="10"/>
      <c r="AYY235" s="10"/>
      <c r="AYZ235" s="10"/>
      <c r="AZA235" s="10"/>
      <c r="AZB235" s="10"/>
      <c r="AZC235" s="10"/>
      <c r="AZD235" s="10"/>
      <c r="AZE235" s="10"/>
      <c r="AZF235" s="10"/>
      <c r="AZG235" s="10"/>
      <c r="AZH235" s="10"/>
      <c r="AZI235" s="10"/>
      <c r="AZJ235" s="10"/>
      <c r="AZK235" s="10"/>
      <c r="AZL235" s="10"/>
      <c r="AZM235" s="10"/>
      <c r="AZN235" s="10"/>
      <c r="AZO235" s="10"/>
      <c r="AZP235" s="10"/>
      <c r="AZQ235" s="10"/>
      <c r="AZR235" s="10"/>
      <c r="AZS235" s="10"/>
      <c r="AZT235" s="10"/>
      <c r="AZU235" s="10"/>
      <c r="AZV235" s="10"/>
      <c r="AZW235" s="10"/>
      <c r="AZX235" s="10"/>
      <c r="AZY235" s="10"/>
      <c r="AZZ235" s="10"/>
      <c r="BAA235" s="10"/>
      <c r="BAB235" s="10"/>
      <c r="BAC235" s="10"/>
      <c r="BAD235" s="10"/>
      <c r="BAE235" s="10"/>
      <c r="BAF235" s="10"/>
      <c r="BAG235" s="10"/>
      <c r="BAH235" s="10"/>
      <c r="BAI235" s="10"/>
      <c r="BAJ235" s="10"/>
      <c r="BAK235" s="10"/>
      <c r="BAL235" s="10"/>
      <c r="BAM235" s="10"/>
      <c r="BAN235" s="10"/>
      <c r="BAO235" s="10"/>
      <c r="BAP235" s="10"/>
      <c r="BAQ235" s="10"/>
      <c r="BAR235" s="10"/>
      <c r="BAS235" s="10"/>
      <c r="BAT235" s="10"/>
      <c r="BAU235" s="10"/>
      <c r="BAV235" s="10"/>
      <c r="BAW235" s="10"/>
      <c r="BAX235" s="10"/>
      <c r="BAY235" s="10"/>
      <c r="BAZ235" s="10"/>
      <c r="BBA235" s="10"/>
      <c r="BBB235" s="10"/>
      <c r="BBC235" s="10"/>
      <c r="BBD235" s="10"/>
      <c r="BBE235" s="10"/>
      <c r="BBF235" s="10"/>
      <c r="BBG235" s="10"/>
      <c r="BBH235" s="10"/>
      <c r="BBI235" s="10"/>
      <c r="BBJ235" s="10"/>
      <c r="BBK235" s="10"/>
      <c r="BBL235" s="10"/>
      <c r="BBM235" s="10"/>
      <c r="BBN235" s="10"/>
      <c r="BBO235" s="10"/>
      <c r="BBP235" s="10"/>
      <c r="BBQ235" s="10"/>
      <c r="BBR235" s="10"/>
      <c r="BBS235" s="10"/>
      <c r="BBT235" s="10"/>
      <c r="BBU235" s="10"/>
      <c r="BBV235" s="10"/>
      <c r="BBW235" s="10"/>
      <c r="BBX235" s="10"/>
      <c r="BBY235" s="10"/>
      <c r="BBZ235" s="10"/>
      <c r="BCA235" s="10"/>
      <c r="BCB235" s="10"/>
      <c r="BCC235" s="10"/>
      <c r="BCD235" s="10"/>
      <c r="BCE235" s="10"/>
      <c r="BCF235" s="10"/>
      <c r="BCG235" s="10"/>
      <c r="BCH235" s="10"/>
      <c r="BCI235" s="10"/>
      <c r="BCJ235" s="10"/>
      <c r="BCK235" s="10"/>
      <c r="BCL235" s="10"/>
      <c r="BCM235" s="10"/>
      <c r="BCN235" s="10"/>
      <c r="BCO235" s="10"/>
      <c r="BCP235" s="10"/>
      <c r="BCQ235" s="10"/>
      <c r="BCR235" s="10"/>
      <c r="BCS235" s="10"/>
      <c r="BCT235" s="10"/>
      <c r="BCU235" s="10"/>
      <c r="BCV235" s="10"/>
      <c r="BCW235" s="10"/>
      <c r="BCX235" s="10"/>
      <c r="BCY235" s="10"/>
      <c r="BCZ235" s="10"/>
      <c r="BDA235" s="10"/>
      <c r="BDB235" s="10"/>
      <c r="BDC235" s="10"/>
      <c r="BDD235" s="10"/>
      <c r="BDE235" s="10"/>
      <c r="BDF235" s="10"/>
      <c r="BDG235" s="10"/>
      <c r="BDH235" s="10"/>
      <c r="BDI235" s="10"/>
      <c r="BDJ235" s="10"/>
      <c r="BDK235" s="10"/>
      <c r="BDL235" s="10"/>
      <c r="BDM235" s="10"/>
      <c r="BDN235" s="10"/>
      <c r="BDO235" s="10"/>
      <c r="BDP235" s="10"/>
      <c r="BDQ235" s="10"/>
      <c r="BDR235" s="10"/>
      <c r="BDS235" s="10"/>
      <c r="BDT235" s="10"/>
      <c r="BDU235" s="10"/>
      <c r="BDV235" s="10"/>
      <c r="BDW235" s="10"/>
      <c r="BDX235" s="10"/>
      <c r="BDY235" s="10"/>
      <c r="BDZ235" s="10"/>
      <c r="BEA235" s="10"/>
      <c r="BEB235" s="10"/>
      <c r="BEC235" s="10"/>
      <c r="BED235" s="10"/>
      <c r="BEE235" s="10"/>
      <c r="BEF235" s="10"/>
      <c r="BEG235" s="10"/>
      <c r="BEH235" s="10"/>
      <c r="BEI235" s="10"/>
      <c r="BEJ235" s="10"/>
      <c r="BEK235" s="10"/>
      <c r="BEL235" s="10"/>
      <c r="BEM235" s="10"/>
      <c r="BEN235" s="10"/>
      <c r="BEO235" s="10"/>
      <c r="BEP235" s="10"/>
      <c r="BEQ235" s="10"/>
      <c r="BER235" s="10"/>
      <c r="BES235" s="10"/>
      <c r="BET235" s="10"/>
      <c r="BEU235" s="10"/>
      <c r="BEV235" s="10"/>
      <c r="BEW235" s="10"/>
      <c r="BEX235" s="10"/>
      <c r="BEY235" s="10"/>
      <c r="BEZ235" s="10"/>
      <c r="BFA235" s="10"/>
      <c r="BFB235" s="10"/>
      <c r="BFC235" s="10"/>
      <c r="BFD235" s="10"/>
      <c r="BFE235" s="10"/>
      <c r="BFF235" s="10"/>
      <c r="BFG235" s="10"/>
      <c r="BFH235" s="10"/>
      <c r="BFI235" s="10"/>
      <c r="BFJ235" s="10"/>
      <c r="BFK235" s="10"/>
      <c r="BFL235" s="10"/>
      <c r="BFM235" s="10"/>
      <c r="BFN235" s="10"/>
      <c r="BFO235" s="10"/>
      <c r="BFP235" s="10"/>
      <c r="BFQ235" s="10"/>
      <c r="BFR235" s="10"/>
      <c r="BFS235" s="10"/>
      <c r="BFT235" s="10"/>
      <c r="BFU235" s="10"/>
      <c r="BFV235" s="10"/>
      <c r="BFW235" s="10"/>
      <c r="BFX235" s="10"/>
      <c r="BFY235" s="10"/>
      <c r="BFZ235" s="10"/>
      <c r="BGA235" s="10"/>
      <c r="BGB235" s="10"/>
      <c r="BGC235" s="10"/>
      <c r="BGD235" s="10"/>
      <c r="BGE235" s="10"/>
      <c r="BGF235" s="10"/>
      <c r="BGG235" s="10"/>
      <c r="BGH235" s="10"/>
      <c r="BGI235" s="10"/>
      <c r="BGJ235" s="10"/>
      <c r="BGK235" s="10"/>
      <c r="BGL235" s="10"/>
      <c r="BGM235" s="10"/>
      <c r="BGN235" s="10"/>
      <c r="BGO235" s="10"/>
      <c r="BGP235" s="10"/>
      <c r="BGQ235" s="10"/>
      <c r="BGR235" s="10"/>
      <c r="BGS235" s="10"/>
      <c r="BGT235" s="10"/>
      <c r="BGU235" s="10"/>
      <c r="BGV235" s="10"/>
      <c r="BGW235" s="10"/>
      <c r="BGX235" s="10"/>
      <c r="BGY235" s="10"/>
      <c r="BGZ235" s="10"/>
      <c r="BHA235" s="10"/>
      <c r="BHB235" s="10"/>
      <c r="BHC235" s="10"/>
      <c r="BHD235" s="10"/>
      <c r="BHE235" s="10"/>
      <c r="BHF235" s="10"/>
      <c r="BHG235" s="10"/>
      <c r="BHH235" s="10"/>
      <c r="BHI235" s="10"/>
      <c r="BHJ235" s="10"/>
      <c r="BHK235" s="10"/>
      <c r="BHL235" s="10"/>
      <c r="BHM235" s="10"/>
      <c r="BHN235" s="10"/>
      <c r="BHO235" s="10"/>
      <c r="BHP235" s="10"/>
      <c r="BHQ235" s="10"/>
      <c r="BHR235" s="10"/>
      <c r="BHS235" s="10"/>
      <c r="BHT235" s="10"/>
      <c r="BHU235" s="10"/>
      <c r="BHV235" s="10"/>
      <c r="BHW235" s="10"/>
      <c r="BHX235" s="10"/>
      <c r="BHY235" s="10"/>
      <c r="BHZ235" s="10"/>
      <c r="BIA235" s="10"/>
      <c r="BIB235" s="10"/>
      <c r="BIC235" s="10"/>
      <c r="BID235" s="10"/>
      <c r="BIE235" s="10"/>
      <c r="BIF235" s="10"/>
      <c r="BIG235" s="10"/>
      <c r="BIH235" s="10"/>
      <c r="BII235" s="10"/>
      <c r="BIJ235" s="10"/>
      <c r="BIK235" s="10"/>
      <c r="BIL235" s="10"/>
      <c r="BIM235" s="10"/>
      <c r="BIN235" s="10"/>
      <c r="BIO235" s="10"/>
      <c r="BIP235" s="10"/>
      <c r="BIQ235" s="10"/>
      <c r="BIR235" s="10"/>
      <c r="BIS235" s="10"/>
      <c r="BIT235" s="10"/>
      <c r="BIU235" s="10"/>
      <c r="BIV235" s="10"/>
      <c r="BIW235" s="10"/>
      <c r="BIX235" s="10"/>
      <c r="BIY235" s="10"/>
      <c r="BIZ235" s="10"/>
      <c r="BJA235" s="10"/>
      <c r="BJB235" s="10"/>
      <c r="BJC235" s="10"/>
      <c r="BJD235" s="10"/>
      <c r="BJE235" s="10"/>
      <c r="BJF235" s="10"/>
      <c r="BJG235" s="10"/>
      <c r="BJH235" s="10"/>
      <c r="BJI235" s="10"/>
      <c r="BJJ235" s="10"/>
      <c r="BJK235" s="10"/>
      <c r="BJL235" s="10"/>
      <c r="BJM235" s="10"/>
      <c r="BJN235" s="10"/>
      <c r="BJO235" s="10"/>
      <c r="BJP235" s="10"/>
      <c r="BJQ235" s="10"/>
      <c r="BJR235" s="10"/>
      <c r="BJS235" s="10"/>
      <c r="BJT235" s="10"/>
      <c r="BJU235" s="10"/>
      <c r="BJV235" s="10"/>
      <c r="BJW235" s="10"/>
      <c r="BJX235" s="10"/>
      <c r="BJY235" s="10"/>
      <c r="BJZ235" s="10"/>
      <c r="BKA235" s="10"/>
      <c r="BKB235" s="10"/>
      <c r="BKC235" s="10"/>
      <c r="BKD235" s="10"/>
      <c r="BKE235" s="10"/>
      <c r="BKF235" s="10"/>
      <c r="BKG235" s="10"/>
      <c r="BKH235" s="10"/>
      <c r="BKI235" s="10"/>
      <c r="BKJ235" s="10"/>
      <c r="BKK235" s="10"/>
      <c r="BKL235" s="10"/>
      <c r="BKM235" s="10"/>
      <c r="BKN235" s="10"/>
      <c r="BKO235" s="10"/>
      <c r="BKP235" s="10"/>
      <c r="BKQ235" s="10"/>
      <c r="BKR235" s="10"/>
      <c r="BKS235" s="10"/>
      <c r="BKT235" s="10"/>
      <c r="BKU235" s="10"/>
      <c r="BKV235" s="10"/>
      <c r="BKW235" s="10"/>
      <c r="BKX235" s="10"/>
      <c r="BKY235" s="10"/>
    </row>
    <row r="236" spans="1:2201" s="148" customFormat="1" x14ac:dyDescent="0.2">
      <c r="A236" s="63"/>
      <c r="B236" s="63"/>
      <c r="C236" s="63"/>
      <c r="D236" s="38"/>
      <c r="E236" s="63"/>
      <c r="F236" s="63"/>
    </row>
    <row r="237" spans="1:2201" s="148" customFormat="1" x14ac:dyDescent="0.2">
      <c r="A237" s="63"/>
      <c r="B237" s="63"/>
      <c r="C237" s="63"/>
      <c r="D237" s="38"/>
      <c r="E237" s="63"/>
      <c r="F237" s="63"/>
    </row>
    <row r="238" spans="1:2201" s="148" customFormat="1" x14ac:dyDescent="0.2">
      <c r="A238" s="63"/>
      <c r="B238" s="63"/>
      <c r="C238" s="63"/>
      <c r="D238" s="38"/>
      <c r="E238" s="63"/>
      <c r="F238" s="63"/>
    </row>
    <row r="239" spans="1:2201" s="148" customFormat="1" x14ac:dyDescent="0.2">
      <c r="A239" s="63"/>
      <c r="B239" s="63"/>
      <c r="C239" s="63"/>
      <c r="D239" s="38"/>
      <c r="E239" s="63"/>
      <c r="F239" s="63"/>
    </row>
    <row r="240" spans="1:2201" s="148" customFormat="1" x14ac:dyDescent="0.2">
      <c r="A240" s="63"/>
      <c r="B240" s="63"/>
      <c r="C240" s="63"/>
      <c r="D240" s="38"/>
      <c r="E240" s="63"/>
      <c r="F240" s="63"/>
    </row>
    <row r="241" spans="1:6" s="148" customFormat="1" x14ac:dyDescent="0.2">
      <c r="A241" s="63"/>
      <c r="B241" s="63"/>
      <c r="C241" s="63"/>
      <c r="D241" s="38"/>
      <c r="E241" s="63"/>
      <c r="F241" s="63"/>
    </row>
    <row r="242" spans="1:6" s="148" customFormat="1" x14ac:dyDescent="0.2">
      <c r="A242" s="63"/>
      <c r="B242" s="63"/>
      <c r="C242" s="63"/>
      <c r="D242" s="38"/>
      <c r="E242" s="63"/>
      <c r="F242" s="63"/>
    </row>
    <row r="243" spans="1:6" s="148" customFormat="1" x14ac:dyDescent="0.2">
      <c r="A243" s="63"/>
      <c r="B243" s="63"/>
      <c r="C243" s="63"/>
      <c r="D243" s="38"/>
      <c r="E243" s="63"/>
      <c r="F243" s="63"/>
    </row>
    <row r="244" spans="1:6" s="148" customFormat="1" x14ac:dyDescent="0.2">
      <c r="A244" s="63"/>
      <c r="B244" s="63"/>
      <c r="C244" s="63"/>
      <c r="D244" s="38"/>
      <c r="E244" s="63"/>
      <c r="F244" s="63"/>
    </row>
    <row r="245" spans="1:6" s="148" customFormat="1" x14ac:dyDescent="0.2">
      <c r="A245" s="63"/>
      <c r="B245" s="63"/>
      <c r="C245" s="63"/>
      <c r="D245" s="38"/>
      <c r="E245" s="63"/>
      <c r="F245" s="63"/>
    </row>
    <row r="246" spans="1:6" s="148" customFormat="1" x14ac:dyDescent="0.2">
      <c r="A246" s="63"/>
      <c r="B246" s="63"/>
      <c r="C246" s="63"/>
      <c r="D246" s="38"/>
      <c r="E246" s="63"/>
      <c r="F246" s="63"/>
    </row>
    <row r="247" spans="1:6" s="148" customFormat="1" x14ac:dyDescent="0.2">
      <c r="A247" s="63"/>
      <c r="B247" s="63"/>
      <c r="C247" s="63"/>
      <c r="D247" s="38"/>
      <c r="E247" s="63"/>
      <c r="F247" s="63"/>
    </row>
    <row r="248" spans="1:6" s="148" customFormat="1" x14ac:dyDescent="0.2">
      <c r="A248" s="63"/>
      <c r="B248" s="63"/>
      <c r="C248" s="63"/>
      <c r="D248" s="38"/>
      <c r="E248" s="63"/>
      <c r="F248" s="63"/>
    </row>
    <row r="249" spans="1:6" s="148" customFormat="1" x14ac:dyDescent="0.2">
      <c r="A249" s="63"/>
      <c r="B249" s="63"/>
      <c r="C249" s="63"/>
      <c r="D249" s="38"/>
      <c r="E249" s="63"/>
      <c r="F249" s="63"/>
    </row>
    <row r="250" spans="1:6" s="148" customFormat="1" x14ac:dyDescent="0.2">
      <c r="A250" s="63"/>
      <c r="B250" s="63"/>
      <c r="C250" s="63"/>
      <c r="D250" s="38"/>
      <c r="E250" s="63"/>
      <c r="F250" s="63"/>
    </row>
    <row r="251" spans="1:6" s="148" customFormat="1" x14ac:dyDescent="0.2">
      <c r="A251" s="63"/>
      <c r="B251" s="63"/>
      <c r="C251" s="63"/>
      <c r="D251" s="38"/>
      <c r="E251" s="63"/>
      <c r="F251" s="63"/>
    </row>
    <row r="252" spans="1:6" s="148" customFormat="1" x14ac:dyDescent="0.2">
      <c r="A252" s="63"/>
      <c r="B252" s="63"/>
      <c r="C252" s="63"/>
      <c r="D252" s="38"/>
      <c r="E252" s="63"/>
      <c r="F252" s="63"/>
    </row>
    <row r="253" spans="1:6" s="148" customFormat="1" x14ac:dyDescent="0.2">
      <c r="A253" s="63"/>
      <c r="B253" s="63"/>
      <c r="C253" s="63"/>
      <c r="D253" s="38"/>
      <c r="E253" s="63"/>
      <c r="F253" s="63"/>
    </row>
    <row r="254" spans="1:6" s="148" customFormat="1" x14ac:dyDescent="0.2">
      <c r="A254" s="63"/>
      <c r="B254" s="63"/>
      <c r="C254" s="63"/>
      <c r="D254" s="38"/>
      <c r="E254" s="63"/>
      <c r="F254" s="63"/>
    </row>
    <row r="255" spans="1:6" s="148" customFormat="1" x14ac:dyDescent="0.2">
      <c r="A255" s="63"/>
      <c r="B255" s="63"/>
      <c r="C255" s="63"/>
      <c r="D255" s="38"/>
      <c r="E255" s="63"/>
      <c r="F255" s="63"/>
    </row>
    <row r="256" spans="1:6" s="148" customFormat="1" x14ac:dyDescent="0.2">
      <c r="A256" s="63"/>
      <c r="B256" s="63"/>
      <c r="C256" s="63"/>
      <c r="D256" s="38"/>
      <c r="E256" s="63"/>
      <c r="F256" s="63"/>
    </row>
    <row r="257" spans="1:6" s="148" customFormat="1" x14ac:dyDescent="0.2">
      <c r="A257" s="63"/>
      <c r="B257" s="63"/>
      <c r="C257" s="63"/>
      <c r="D257" s="38"/>
      <c r="E257" s="63"/>
      <c r="F257" s="63"/>
    </row>
    <row r="258" spans="1:6" s="148" customFormat="1" x14ac:dyDescent="0.2">
      <c r="A258" s="63"/>
      <c r="B258" s="63"/>
      <c r="C258" s="63"/>
      <c r="D258" s="38"/>
      <c r="E258" s="63"/>
      <c r="F258" s="63"/>
    </row>
    <row r="259" spans="1:6" s="148" customFormat="1" x14ac:dyDescent="0.2">
      <c r="A259" s="63"/>
      <c r="B259" s="63"/>
      <c r="C259" s="63"/>
      <c r="D259" s="38"/>
      <c r="E259" s="63"/>
      <c r="F259" s="63"/>
    </row>
    <row r="260" spans="1:6" s="148" customFormat="1" x14ac:dyDescent="0.2">
      <c r="A260" s="63"/>
      <c r="B260" s="63"/>
      <c r="C260" s="63"/>
      <c r="D260" s="38"/>
      <c r="E260" s="63"/>
      <c r="F260" s="63"/>
    </row>
    <row r="261" spans="1:6" s="148" customFormat="1" x14ac:dyDescent="0.2">
      <c r="A261" s="63"/>
      <c r="B261" s="63"/>
      <c r="C261" s="63"/>
      <c r="D261" s="38"/>
      <c r="E261" s="63"/>
      <c r="F261" s="63"/>
    </row>
    <row r="262" spans="1:6" s="148" customFormat="1" x14ac:dyDescent="0.2">
      <c r="A262" s="63"/>
      <c r="B262" s="63"/>
      <c r="C262" s="63"/>
      <c r="D262" s="38"/>
      <c r="E262" s="63"/>
      <c r="F262" s="63"/>
    </row>
    <row r="263" spans="1:6" s="148" customFormat="1" x14ac:dyDescent="0.2">
      <c r="A263" s="63"/>
      <c r="B263" s="63"/>
      <c r="C263" s="63"/>
      <c r="D263" s="38"/>
      <c r="E263" s="63"/>
      <c r="F263" s="63"/>
    </row>
    <row r="264" spans="1:6" s="148" customFormat="1" x14ac:dyDescent="0.2">
      <c r="A264" s="63"/>
      <c r="B264" s="63"/>
      <c r="C264" s="63"/>
      <c r="D264" s="38"/>
      <c r="E264" s="63"/>
      <c r="F264" s="63"/>
    </row>
    <row r="265" spans="1:6" s="148" customFormat="1" x14ac:dyDescent="0.2">
      <c r="A265" s="63"/>
      <c r="B265" s="63"/>
      <c r="C265" s="63"/>
      <c r="D265" s="38"/>
      <c r="E265" s="63"/>
      <c r="F265" s="63"/>
    </row>
    <row r="266" spans="1:6" s="148" customFormat="1" x14ac:dyDescent="0.2">
      <c r="A266" s="63"/>
      <c r="B266" s="63"/>
      <c r="C266" s="63"/>
      <c r="D266" s="38"/>
      <c r="E266" s="63"/>
      <c r="F266" s="63"/>
    </row>
    <row r="267" spans="1:6" s="148" customFormat="1" x14ac:dyDescent="0.2">
      <c r="A267" s="63"/>
      <c r="B267" s="63"/>
      <c r="C267" s="63"/>
      <c r="D267" s="38"/>
      <c r="E267" s="63"/>
      <c r="F267" s="63"/>
    </row>
    <row r="268" spans="1:6" s="148" customFormat="1" x14ac:dyDescent="0.2">
      <c r="A268" s="63"/>
      <c r="B268" s="63"/>
      <c r="C268" s="63"/>
      <c r="D268" s="38"/>
      <c r="E268" s="63"/>
      <c r="F268" s="63"/>
    </row>
    <row r="269" spans="1:6" s="148" customFormat="1" x14ac:dyDescent="0.2">
      <c r="A269" s="63"/>
      <c r="B269" s="63"/>
      <c r="C269" s="63"/>
      <c r="D269" s="38"/>
      <c r="E269" s="63"/>
      <c r="F269" s="63"/>
    </row>
    <row r="270" spans="1:6" s="148" customFormat="1" x14ac:dyDescent="0.2">
      <c r="A270" s="63"/>
      <c r="B270" s="63"/>
      <c r="C270" s="63"/>
      <c r="D270" s="38"/>
      <c r="E270" s="63"/>
      <c r="F270" s="63"/>
    </row>
    <row r="271" spans="1:6" s="148" customFormat="1" x14ac:dyDescent="0.2">
      <c r="A271" s="63"/>
      <c r="B271" s="63"/>
      <c r="C271" s="63"/>
      <c r="D271" s="38"/>
      <c r="E271" s="63"/>
      <c r="F271" s="63"/>
    </row>
    <row r="272" spans="1:6" s="148" customFormat="1" x14ac:dyDescent="0.2">
      <c r="A272" s="63"/>
      <c r="B272" s="63"/>
      <c r="C272" s="63"/>
      <c r="D272" s="38"/>
      <c r="E272" s="63"/>
      <c r="F272" s="63"/>
    </row>
    <row r="273" spans="1:6" s="148" customFormat="1" x14ac:dyDescent="0.2">
      <c r="A273" s="63"/>
      <c r="B273" s="63"/>
      <c r="C273" s="63"/>
      <c r="D273" s="38"/>
      <c r="E273" s="63"/>
      <c r="F273" s="63"/>
    </row>
    <row r="274" spans="1:6" s="148" customFormat="1" x14ac:dyDescent="0.2">
      <c r="A274" s="63"/>
      <c r="B274" s="63"/>
      <c r="C274" s="63"/>
      <c r="D274" s="38"/>
      <c r="E274" s="63"/>
      <c r="F274" s="63"/>
    </row>
    <row r="275" spans="1:6" s="148" customFormat="1" x14ac:dyDescent="0.2">
      <c r="A275" s="63"/>
      <c r="B275" s="63"/>
      <c r="C275" s="63"/>
      <c r="D275" s="38"/>
      <c r="E275" s="63"/>
      <c r="F275" s="63"/>
    </row>
    <row r="276" spans="1:6" s="148" customFormat="1" x14ac:dyDescent="0.2">
      <c r="A276" s="63"/>
      <c r="B276" s="63"/>
      <c r="C276" s="63"/>
      <c r="D276" s="38"/>
      <c r="E276" s="63"/>
      <c r="F276" s="63"/>
    </row>
    <row r="277" spans="1:6" s="148" customFormat="1" x14ac:dyDescent="0.2">
      <c r="A277" s="63"/>
      <c r="B277" s="63"/>
      <c r="C277" s="63"/>
      <c r="D277" s="38"/>
      <c r="E277" s="63"/>
      <c r="F277" s="63"/>
    </row>
    <row r="278" spans="1:6" s="148" customFormat="1" x14ac:dyDescent="0.2">
      <c r="A278" s="63"/>
      <c r="B278" s="63"/>
      <c r="C278" s="63"/>
      <c r="D278" s="38"/>
      <c r="E278" s="63"/>
      <c r="F278" s="63"/>
    </row>
    <row r="279" spans="1:6" s="148" customFormat="1" x14ac:dyDescent="0.2">
      <c r="A279" s="63"/>
      <c r="B279" s="63"/>
      <c r="C279" s="63"/>
      <c r="D279" s="38"/>
      <c r="E279" s="63"/>
      <c r="F279" s="63"/>
    </row>
    <row r="280" spans="1:6" s="148" customFormat="1" x14ac:dyDescent="0.2">
      <c r="A280" s="63"/>
      <c r="B280" s="63"/>
      <c r="C280" s="63"/>
      <c r="D280" s="38"/>
      <c r="E280" s="63"/>
      <c r="F280" s="63"/>
    </row>
    <row r="281" spans="1:6" s="148" customFormat="1" x14ac:dyDescent="0.2">
      <c r="A281" s="63"/>
      <c r="B281" s="63"/>
      <c r="C281" s="63"/>
      <c r="D281" s="38"/>
      <c r="E281" s="63"/>
      <c r="F281" s="63"/>
    </row>
    <row r="282" spans="1:6" s="148" customFormat="1" x14ac:dyDescent="0.2">
      <c r="A282" s="63"/>
      <c r="B282" s="63"/>
      <c r="C282" s="63"/>
      <c r="D282" s="38"/>
      <c r="E282" s="63"/>
      <c r="F282" s="63"/>
    </row>
    <row r="283" spans="1:6" s="148" customFormat="1" x14ac:dyDescent="0.2">
      <c r="A283" s="63"/>
      <c r="B283" s="63"/>
      <c r="C283" s="63"/>
      <c r="D283" s="38"/>
      <c r="E283" s="63"/>
      <c r="F283" s="63"/>
    </row>
    <row r="284" spans="1:6" s="148" customFormat="1" x14ac:dyDescent="0.2">
      <c r="A284" s="63"/>
      <c r="B284" s="63"/>
      <c r="C284" s="63"/>
      <c r="D284" s="38"/>
      <c r="E284" s="63"/>
      <c r="F284" s="63"/>
    </row>
    <row r="285" spans="1:6" s="148" customFormat="1" x14ac:dyDescent="0.2">
      <c r="A285" s="63"/>
      <c r="B285" s="63"/>
      <c r="C285" s="63"/>
      <c r="D285" s="38"/>
      <c r="E285" s="63"/>
      <c r="F285" s="63"/>
    </row>
    <row r="286" spans="1:6" s="148" customFormat="1" x14ac:dyDescent="0.2">
      <c r="A286" s="63"/>
      <c r="B286" s="63"/>
      <c r="C286" s="63"/>
      <c r="D286" s="38"/>
      <c r="E286" s="63"/>
      <c r="F286" s="63"/>
    </row>
    <row r="287" spans="1:6" s="148" customFormat="1" x14ac:dyDescent="0.2">
      <c r="A287" s="63"/>
      <c r="B287" s="63"/>
      <c r="C287" s="63"/>
      <c r="D287" s="38"/>
      <c r="E287" s="63"/>
      <c r="F287" s="63"/>
    </row>
    <row r="288" spans="1:6" s="148" customFormat="1" x14ac:dyDescent="0.2">
      <c r="A288" s="63"/>
      <c r="B288" s="63"/>
      <c r="C288" s="63"/>
      <c r="D288" s="38"/>
      <c r="E288" s="63"/>
      <c r="F288" s="63"/>
    </row>
    <row r="289" spans="1:6" s="148" customFormat="1" x14ac:dyDescent="0.2">
      <c r="A289" s="63"/>
      <c r="B289" s="63"/>
      <c r="C289" s="63"/>
      <c r="D289" s="38"/>
      <c r="E289" s="63"/>
      <c r="F289" s="63"/>
    </row>
    <row r="290" spans="1:6" s="148" customFormat="1" x14ac:dyDescent="0.2">
      <c r="A290" s="63"/>
      <c r="B290" s="63"/>
      <c r="C290" s="63"/>
      <c r="D290" s="38"/>
      <c r="E290" s="63"/>
      <c r="F290" s="63"/>
    </row>
    <row r="291" spans="1:6" s="148" customFormat="1" x14ac:dyDescent="0.2">
      <c r="A291" s="63"/>
      <c r="B291" s="63"/>
      <c r="C291" s="63"/>
      <c r="D291" s="38"/>
      <c r="E291" s="63"/>
      <c r="F291" s="63"/>
    </row>
    <row r="292" spans="1:6" s="148" customFormat="1" x14ac:dyDescent="0.2">
      <c r="A292" s="63"/>
      <c r="B292" s="63"/>
      <c r="C292" s="63"/>
      <c r="D292" s="38"/>
      <c r="E292" s="63"/>
      <c r="F292" s="63"/>
    </row>
    <row r="293" spans="1:6" s="148" customFormat="1" x14ac:dyDescent="0.2">
      <c r="A293" s="63"/>
      <c r="B293" s="63"/>
      <c r="C293" s="63"/>
      <c r="D293" s="38"/>
      <c r="E293" s="63"/>
      <c r="F293" s="63"/>
    </row>
    <row r="294" spans="1:6" s="148" customFormat="1" x14ac:dyDescent="0.2">
      <c r="A294" s="63"/>
      <c r="B294" s="63"/>
      <c r="C294" s="63"/>
      <c r="D294" s="38"/>
      <c r="E294" s="63"/>
      <c r="F294" s="63"/>
    </row>
    <row r="295" spans="1:6" s="148" customFormat="1" x14ac:dyDescent="0.2">
      <c r="A295" s="63"/>
      <c r="B295" s="63"/>
      <c r="C295" s="63"/>
      <c r="D295" s="38"/>
      <c r="E295" s="63"/>
      <c r="F295" s="63"/>
    </row>
    <row r="296" spans="1:6" s="148" customFormat="1" x14ac:dyDescent="0.2">
      <c r="A296" s="63"/>
      <c r="B296" s="63"/>
      <c r="C296" s="63"/>
      <c r="D296" s="38"/>
      <c r="E296" s="63"/>
      <c r="F296" s="63"/>
    </row>
    <row r="297" spans="1:6" s="148" customFormat="1" x14ac:dyDescent="0.2">
      <c r="A297" s="63"/>
      <c r="B297" s="63"/>
      <c r="C297" s="63"/>
      <c r="D297" s="38"/>
      <c r="E297" s="63"/>
      <c r="F297" s="63"/>
    </row>
    <row r="298" spans="1:6" s="148" customFormat="1" x14ac:dyDescent="0.2">
      <c r="A298" s="63"/>
      <c r="B298" s="63"/>
      <c r="C298" s="63"/>
      <c r="D298" s="38"/>
      <c r="E298" s="63"/>
      <c r="F298" s="63"/>
    </row>
    <row r="299" spans="1:6" s="148" customFormat="1" x14ac:dyDescent="0.2">
      <c r="A299" s="63"/>
      <c r="B299" s="63"/>
      <c r="C299" s="63"/>
      <c r="D299" s="38"/>
      <c r="E299" s="63"/>
      <c r="F299" s="63"/>
    </row>
    <row r="300" spans="1:6" s="148" customFormat="1" x14ac:dyDescent="0.2">
      <c r="A300" s="63"/>
      <c r="B300" s="63"/>
      <c r="C300" s="63"/>
      <c r="D300" s="38"/>
      <c r="E300" s="63"/>
      <c r="F300" s="63"/>
    </row>
    <row r="301" spans="1:6" s="148" customFormat="1" x14ac:dyDescent="0.2">
      <c r="A301" s="63"/>
      <c r="B301" s="63"/>
      <c r="C301" s="63"/>
      <c r="D301" s="38"/>
      <c r="E301" s="63"/>
      <c r="F301" s="63"/>
    </row>
    <row r="302" spans="1:6" s="148" customFormat="1" x14ac:dyDescent="0.2">
      <c r="A302" s="63"/>
      <c r="B302" s="63"/>
      <c r="C302" s="63"/>
      <c r="D302" s="38"/>
      <c r="E302" s="63"/>
      <c r="F302" s="63"/>
    </row>
    <row r="303" spans="1:6" s="148" customFormat="1" x14ac:dyDescent="0.2">
      <c r="A303" s="63"/>
      <c r="B303" s="63"/>
      <c r="C303" s="63"/>
      <c r="D303" s="38"/>
      <c r="E303" s="63"/>
      <c r="F303" s="63"/>
    </row>
    <row r="304" spans="1:6" s="148" customFormat="1" x14ac:dyDescent="0.2">
      <c r="A304" s="63"/>
      <c r="B304" s="63"/>
      <c r="C304" s="63"/>
      <c r="D304" s="38"/>
      <c r="E304" s="63"/>
      <c r="F304" s="63"/>
    </row>
    <row r="305" spans="1:6" s="148" customFormat="1" x14ac:dyDescent="0.2">
      <c r="A305" s="63"/>
      <c r="B305" s="63"/>
      <c r="C305" s="63"/>
      <c r="D305" s="38"/>
      <c r="E305" s="63"/>
      <c r="F305" s="63"/>
    </row>
    <row r="306" spans="1:6" s="148" customFormat="1" x14ac:dyDescent="0.2">
      <c r="A306" s="63"/>
      <c r="B306" s="63"/>
      <c r="C306" s="63"/>
      <c r="D306" s="38"/>
      <c r="E306" s="63"/>
      <c r="F306" s="63"/>
    </row>
    <row r="307" spans="1:6" s="148" customFormat="1" x14ac:dyDescent="0.2">
      <c r="A307" s="63"/>
      <c r="B307" s="63"/>
      <c r="C307" s="63"/>
      <c r="D307" s="38"/>
      <c r="E307" s="63"/>
      <c r="F307" s="63"/>
    </row>
    <row r="308" spans="1:6" s="148" customFormat="1" x14ac:dyDescent="0.2">
      <c r="A308" s="63"/>
      <c r="B308" s="63"/>
      <c r="C308" s="63"/>
      <c r="D308" s="38"/>
      <c r="E308" s="63"/>
      <c r="F308" s="63"/>
    </row>
    <row r="309" spans="1:6" s="148" customFormat="1" x14ac:dyDescent="0.2">
      <c r="A309" s="63"/>
      <c r="B309" s="63"/>
      <c r="C309" s="63"/>
      <c r="D309" s="38"/>
      <c r="E309" s="63"/>
      <c r="F309" s="63"/>
    </row>
    <row r="310" spans="1:6" s="148" customFormat="1" x14ac:dyDescent="0.2">
      <c r="A310" s="63"/>
      <c r="B310" s="63"/>
      <c r="C310" s="63"/>
      <c r="D310" s="38"/>
      <c r="E310" s="63"/>
      <c r="F310" s="63"/>
    </row>
    <row r="311" spans="1:6" s="148" customFormat="1" x14ac:dyDescent="0.2">
      <c r="A311" s="63"/>
      <c r="B311" s="63"/>
      <c r="C311" s="63"/>
      <c r="D311" s="38"/>
      <c r="E311" s="63"/>
      <c r="F311" s="63"/>
    </row>
    <row r="312" spans="1:6" s="148" customFormat="1" x14ac:dyDescent="0.2">
      <c r="A312" s="63"/>
      <c r="B312" s="63"/>
      <c r="C312" s="63"/>
      <c r="D312" s="38"/>
      <c r="E312" s="63"/>
      <c r="F312" s="63"/>
    </row>
    <row r="313" spans="1:6" s="148" customFormat="1" x14ac:dyDescent="0.2">
      <c r="A313" s="63"/>
      <c r="B313" s="63"/>
      <c r="C313" s="63"/>
      <c r="D313" s="38"/>
      <c r="E313" s="63"/>
      <c r="F313" s="63"/>
    </row>
    <row r="314" spans="1:6" s="148" customFormat="1" x14ac:dyDescent="0.2">
      <c r="A314" s="63"/>
      <c r="B314" s="63"/>
      <c r="C314" s="63"/>
      <c r="D314" s="38"/>
      <c r="E314" s="63"/>
      <c r="F314" s="63"/>
    </row>
    <row r="315" spans="1:6" s="148" customFormat="1" x14ac:dyDescent="0.2">
      <c r="A315" s="63"/>
      <c r="B315" s="63"/>
      <c r="C315" s="63"/>
      <c r="D315" s="38"/>
      <c r="E315" s="63"/>
      <c r="F315" s="63"/>
    </row>
    <row r="316" spans="1:6" s="148" customFormat="1" x14ac:dyDescent="0.2">
      <c r="A316" s="63"/>
      <c r="B316" s="63"/>
      <c r="C316" s="63"/>
      <c r="D316" s="38"/>
      <c r="E316" s="63"/>
      <c r="F316" s="63"/>
    </row>
    <row r="317" spans="1:6" s="148" customFormat="1" x14ac:dyDescent="0.2">
      <c r="A317" s="63"/>
      <c r="B317" s="63"/>
      <c r="C317" s="63"/>
      <c r="D317" s="38"/>
      <c r="E317" s="63"/>
      <c r="F317" s="63"/>
    </row>
    <row r="318" spans="1:6" s="148" customFormat="1" x14ac:dyDescent="0.2">
      <c r="A318" s="63"/>
      <c r="B318" s="63"/>
      <c r="C318" s="63"/>
      <c r="D318" s="38"/>
      <c r="E318" s="63"/>
      <c r="F318" s="63"/>
    </row>
    <row r="319" spans="1:6" s="148" customFormat="1" x14ac:dyDescent="0.2">
      <c r="A319" s="63"/>
      <c r="B319" s="63"/>
      <c r="C319" s="63"/>
      <c r="D319" s="38"/>
      <c r="E319" s="63"/>
      <c r="F319" s="63"/>
    </row>
    <row r="320" spans="1:6" s="148" customFormat="1" x14ac:dyDescent="0.2">
      <c r="A320" s="63"/>
      <c r="B320" s="63"/>
      <c r="C320" s="63"/>
      <c r="D320" s="38"/>
      <c r="E320" s="63"/>
      <c r="F320" s="63"/>
    </row>
    <row r="321" spans="1:12" s="148" customFormat="1" x14ac:dyDescent="0.2">
      <c r="A321" s="63"/>
      <c r="B321" s="63"/>
      <c r="C321" s="63"/>
      <c r="D321" s="38"/>
      <c r="E321" s="63"/>
      <c r="F321" s="63"/>
    </row>
    <row r="322" spans="1:12" s="148" customFormat="1" x14ac:dyDescent="0.2">
      <c r="A322" s="63"/>
      <c r="B322" s="63"/>
      <c r="C322" s="63"/>
      <c r="D322" s="38"/>
      <c r="E322" s="63"/>
      <c r="F322" s="63"/>
    </row>
    <row r="323" spans="1:12" s="148" customFormat="1" x14ac:dyDescent="0.2">
      <c r="A323" s="63"/>
      <c r="B323" s="63"/>
      <c r="C323" s="63"/>
      <c r="D323" s="38"/>
      <c r="E323" s="63"/>
      <c r="F323" s="63"/>
    </row>
    <row r="324" spans="1:12" s="148" customFormat="1" x14ac:dyDescent="0.2">
      <c r="A324" s="63"/>
      <c r="B324" s="63"/>
      <c r="C324" s="63"/>
      <c r="D324" s="38"/>
      <c r="E324" s="63"/>
      <c r="F324" s="63"/>
    </row>
    <row r="325" spans="1:12" s="148" customFormat="1" x14ac:dyDescent="0.2">
      <c r="A325" s="63"/>
      <c r="B325" s="63"/>
      <c r="C325" s="63"/>
      <c r="D325" s="38"/>
      <c r="E325" s="63"/>
      <c r="F325" s="63"/>
    </row>
    <row r="326" spans="1:12" s="148" customFormat="1" x14ac:dyDescent="0.2">
      <c r="A326" s="63"/>
      <c r="B326" s="63"/>
      <c r="C326" s="63"/>
      <c r="D326" s="38"/>
      <c r="E326" s="63"/>
      <c r="F326" s="63"/>
    </row>
    <row r="327" spans="1:12" s="148" customFormat="1" x14ac:dyDescent="0.2">
      <c r="A327" s="63"/>
      <c r="B327" s="63"/>
      <c r="C327" s="63"/>
      <c r="D327" s="38"/>
      <c r="E327" s="63"/>
      <c r="F327" s="63"/>
    </row>
    <row r="328" spans="1:12" s="148" customFormat="1" x14ac:dyDescent="0.2">
      <c r="A328" s="63"/>
      <c r="B328" s="63"/>
      <c r="C328" s="63"/>
      <c r="D328" s="38"/>
      <c r="E328" s="63"/>
      <c r="F328" s="63"/>
    </row>
    <row r="329" spans="1:12" s="148" customFormat="1" x14ac:dyDescent="0.2">
      <c r="A329" s="63"/>
      <c r="B329" s="63"/>
      <c r="C329" s="63"/>
      <c r="D329" s="38"/>
      <c r="E329" s="63"/>
      <c r="F329" s="63"/>
    </row>
    <row r="330" spans="1:12" s="148" customFormat="1" x14ac:dyDescent="0.2">
      <c r="A330" s="63"/>
      <c r="B330" s="63"/>
      <c r="C330" s="63"/>
      <c r="D330" s="38"/>
      <c r="E330" s="63"/>
      <c r="F330" s="63"/>
    </row>
    <row r="331" spans="1:12" s="148" customFormat="1" x14ac:dyDescent="0.2">
      <c r="A331" s="63"/>
      <c r="B331" s="63"/>
      <c r="C331" s="63"/>
      <c r="D331" s="38"/>
      <c r="E331" s="63"/>
      <c r="F331" s="63"/>
      <c r="L331" s="63"/>
    </row>
    <row r="332" spans="1:12" s="148" customFormat="1" x14ac:dyDescent="0.2">
      <c r="A332" s="63"/>
      <c r="B332" s="63"/>
      <c r="C332" s="63"/>
      <c r="D332" s="38"/>
      <c r="E332" s="63"/>
      <c r="F332" s="63"/>
      <c r="L332" s="63"/>
    </row>
    <row r="333" spans="1:12" s="148" customFormat="1" x14ac:dyDescent="0.2">
      <c r="A333" s="63"/>
      <c r="B333" s="63"/>
      <c r="C333" s="63"/>
      <c r="D333" s="38"/>
      <c r="E333" s="63"/>
      <c r="F333" s="63"/>
      <c r="L333" s="63"/>
    </row>
    <row r="334" spans="1:12" s="148" customFormat="1" x14ac:dyDescent="0.2">
      <c r="A334" s="63"/>
      <c r="B334" s="63"/>
      <c r="C334" s="63"/>
      <c r="D334" s="38"/>
      <c r="E334" s="63"/>
      <c r="F334" s="63"/>
      <c r="L334" s="63"/>
    </row>
    <row r="335" spans="1:12" s="148" customFormat="1" x14ac:dyDescent="0.2">
      <c r="A335" s="63"/>
      <c r="B335" s="63"/>
      <c r="C335" s="63"/>
      <c r="D335" s="38"/>
      <c r="E335" s="63"/>
      <c r="F335" s="63"/>
      <c r="L335" s="63"/>
    </row>
    <row r="336" spans="1:12" s="148" customFormat="1" x14ac:dyDescent="0.2">
      <c r="A336" s="63"/>
      <c r="B336" s="63"/>
      <c r="C336" s="63"/>
      <c r="D336" s="38"/>
      <c r="E336" s="63"/>
      <c r="F336" s="63"/>
      <c r="G336" s="63"/>
      <c r="H336" s="63"/>
      <c r="I336" s="63"/>
      <c r="J336" s="63"/>
      <c r="K336" s="63"/>
      <c r="L336" s="63"/>
    </row>
    <row r="337" spans="1:131" s="148" customFormat="1" x14ac:dyDescent="0.2">
      <c r="A337" s="63"/>
      <c r="B337" s="63"/>
      <c r="C337" s="63"/>
      <c r="D337" s="38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  <c r="AA337" s="63"/>
      <c r="AB337" s="63"/>
      <c r="AC337" s="63"/>
      <c r="AD337" s="63"/>
      <c r="AE337" s="63"/>
      <c r="AF337" s="63"/>
      <c r="AG337" s="63"/>
      <c r="AH337" s="63"/>
      <c r="AI337" s="63"/>
      <c r="AJ337" s="63"/>
      <c r="AK337" s="63"/>
      <c r="AL337" s="63"/>
      <c r="AM337" s="63"/>
      <c r="AN337" s="63"/>
      <c r="AO337" s="63"/>
      <c r="AP337" s="63"/>
      <c r="AQ337" s="63"/>
      <c r="AR337" s="63"/>
      <c r="AS337" s="63"/>
      <c r="AT337" s="63"/>
      <c r="AU337" s="63"/>
      <c r="AV337" s="63"/>
      <c r="AW337" s="63"/>
      <c r="AX337" s="63"/>
      <c r="AY337" s="63"/>
      <c r="AZ337" s="63"/>
      <c r="BA337" s="63"/>
      <c r="BB337" s="63"/>
      <c r="BC337" s="63"/>
      <c r="BD337" s="63"/>
      <c r="BE337" s="63"/>
      <c r="BF337" s="63"/>
      <c r="BG337" s="63"/>
      <c r="BH337" s="63"/>
      <c r="BI337" s="63"/>
      <c r="BJ337" s="63"/>
      <c r="BK337" s="63"/>
      <c r="BL337" s="63"/>
      <c r="BM337" s="63"/>
      <c r="BN337" s="63"/>
      <c r="BO337" s="63"/>
      <c r="BP337" s="63"/>
      <c r="BQ337" s="63"/>
      <c r="BR337" s="63"/>
      <c r="BS337" s="63"/>
      <c r="BT337" s="63"/>
      <c r="BU337" s="63"/>
      <c r="BV337" s="63"/>
      <c r="BW337" s="63"/>
      <c r="BX337" s="63"/>
      <c r="BY337" s="63"/>
      <c r="BZ337" s="63"/>
      <c r="CA337" s="63"/>
      <c r="CB337" s="63"/>
      <c r="CC337" s="63"/>
      <c r="CD337" s="63"/>
      <c r="CE337" s="63"/>
      <c r="CF337" s="63"/>
      <c r="CG337" s="63"/>
      <c r="CH337" s="63"/>
      <c r="CI337" s="63"/>
      <c r="CJ337" s="63"/>
      <c r="CK337" s="63"/>
      <c r="CL337" s="63"/>
      <c r="CM337" s="63"/>
      <c r="CN337" s="63"/>
      <c r="CO337" s="63"/>
      <c r="CP337" s="63"/>
      <c r="CQ337" s="63"/>
      <c r="CR337" s="63"/>
      <c r="CS337" s="63"/>
      <c r="CT337" s="63"/>
      <c r="CU337" s="63"/>
      <c r="CV337" s="63"/>
      <c r="CW337" s="63"/>
      <c r="CX337" s="63"/>
      <c r="CY337" s="63"/>
      <c r="CZ337" s="63"/>
      <c r="DA337" s="63"/>
      <c r="DB337" s="63"/>
      <c r="DC337" s="63"/>
      <c r="DD337" s="63"/>
      <c r="DE337" s="63"/>
      <c r="DF337" s="63"/>
      <c r="DG337" s="63"/>
      <c r="DH337" s="63"/>
      <c r="DI337" s="63"/>
      <c r="DJ337" s="63"/>
      <c r="DK337" s="63"/>
      <c r="DL337" s="63"/>
      <c r="DM337" s="63"/>
      <c r="DN337" s="63"/>
      <c r="DO337" s="63"/>
      <c r="DP337" s="63"/>
      <c r="DQ337" s="63"/>
      <c r="DR337" s="63"/>
      <c r="DS337" s="63"/>
      <c r="DT337" s="63"/>
      <c r="DU337" s="63"/>
      <c r="DV337" s="63"/>
      <c r="DW337" s="63"/>
      <c r="DX337" s="63"/>
      <c r="DY337" s="63"/>
      <c r="DZ337" s="63"/>
      <c r="EA337" s="63"/>
    </row>
    <row r="338" spans="1:131" s="148" customFormat="1" x14ac:dyDescent="0.2">
      <c r="A338" s="63"/>
      <c r="B338" s="63"/>
      <c r="C338" s="63"/>
      <c r="D338" s="38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</row>
    <row r="339" spans="1:131" s="148" customFormat="1" x14ac:dyDescent="0.2">
      <c r="A339" s="63"/>
      <c r="B339" s="63"/>
      <c r="C339" s="63"/>
      <c r="D339" s="38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/>
      <c r="AM339" s="63"/>
      <c r="AN339" s="63"/>
      <c r="AO339" s="63"/>
      <c r="AP339" s="63"/>
      <c r="AQ339" s="63"/>
      <c r="AR339" s="63"/>
      <c r="AS339" s="63"/>
      <c r="AT339" s="63"/>
      <c r="AU339" s="63"/>
      <c r="AV339" s="63"/>
      <c r="AW339" s="63"/>
      <c r="AX339" s="63"/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3"/>
      <c r="BW339" s="63"/>
      <c r="BX339" s="63"/>
      <c r="BY339" s="63"/>
      <c r="BZ339" s="63"/>
      <c r="CA339" s="63"/>
      <c r="CB339" s="63"/>
      <c r="CC339" s="63"/>
      <c r="CD339" s="63"/>
      <c r="CE339" s="63"/>
      <c r="CF339" s="63"/>
      <c r="CG339" s="63"/>
      <c r="CH339" s="63"/>
      <c r="CI339" s="63"/>
      <c r="CJ339" s="63"/>
      <c r="CK339" s="63"/>
      <c r="CL339" s="63"/>
      <c r="CM339" s="63"/>
      <c r="CN339" s="63"/>
      <c r="CO339" s="63"/>
      <c r="CP339" s="63"/>
      <c r="CQ339" s="63"/>
      <c r="CR339" s="63"/>
      <c r="CS339" s="63"/>
      <c r="CT339" s="63"/>
      <c r="CU339" s="63"/>
      <c r="CV339" s="63"/>
      <c r="CW339" s="63"/>
      <c r="CX339" s="63"/>
      <c r="CY339" s="63"/>
      <c r="CZ339" s="63"/>
      <c r="DA339" s="63"/>
      <c r="DB339" s="63"/>
      <c r="DC339" s="63"/>
      <c r="DD339" s="63"/>
      <c r="DE339" s="63"/>
      <c r="DF339" s="63"/>
      <c r="DG339" s="63"/>
      <c r="DH339" s="63"/>
      <c r="DI339" s="63"/>
      <c r="DJ339" s="63"/>
      <c r="DK339" s="63"/>
      <c r="DL339" s="63"/>
      <c r="DM339" s="63"/>
      <c r="DN339" s="63"/>
      <c r="DO339" s="63"/>
      <c r="DP339" s="63"/>
      <c r="DQ339" s="63"/>
      <c r="DR339" s="63"/>
      <c r="DS339" s="63"/>
      <c r="DT339" s="63"/>
      <c r="DU339" s="63"/>
      <c r="DV339" s="63"/>
      <c r="DW339" s="63"/>
      <c r="DX339" s="63"/>
      <c r="DY339" s="63"/>
      <c r="DZ339" s="63"/>
      <c r="EA339" s="63"/>
    </row>
    <row r="340" spans="1:131" s="148" customFormat="1" x14ac:dyDescent="0.2">
      <c r="A340" s="63"/>
      <c r="B340" s="63"/>
      <c r="C340" s="63"/>
      <c r="D340" s="38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  <c r="AN340" s="63"/>
      <c r="AO340" s="63"/>
      <c r="AP340" s="63"/>
      <c r="AQ340" s="63"/>
      <c r="AR340" s="63"/>
      <c r="AS340" s="63"/>
      <c r="AT340" s="63"/>
      <c r="AU340" s="63"/>
      <c r="AV340" s="63"/>
      <c r="AW340" s="63"/>
      <c r="AX340" s="63"/>
      <c r="AY340" s="63"/>
      <c r="AZ340" s="63"/>
      <c r="BA340" s="63"/>
      <c r="BB340" s="63"/>
      <c r="BC340" s="63"/>
      <c r="BD340" s="63"/>
      <c r="BE340" s="63"/>
      <c r="BF340" s="63"/>
      <c r="BG340" s="63"/>
      <c r="BH340" s="63"/>
      <c r="BI340" s="63"/>
      <c r="BJ340" s="63"/>
      <c r="BK340" s="63"/>
      <c r="BL340" s="63"/>
      <c r="BM340" s="63"/>
      <c r="BN340" s="63"/>
      <c r="BO340" s="63"/>
      <c r="BP340" s="63"/>
      <c r="BQ340" s="63"/>
      <c r="BR340" s="63"/>
      <c r="BS340" s="63"/>
      <c r="BT340" s="63"/>
      <c r="BU340" s="63"/>
      <c r="BV340" s="63"/>
      <c r="BW340" s="63"/>
      <c r="BX340" s="63"/>
      <c r="BY340" s="63"/>
      <c r="BZ340" s="63"/>
      <c r="CA340" s="63"/>
      <c r="CB340" s="63"/>
      <c r="CC340" s="63"/>
      <c r="CD340" s="63"/>
      <c r="CE340" s="63"/>
      <c r="CF340" s="63"/>
      <c r="CG340" s="63"/>
      <c r="CH340" s="63"/>
      <c r="CI340" s="63"/>
      <c r="CJ340" s="63"/>
      <c r="CK340" s="63"/>
      <c r="CL340" s="63"/>
      <c r="CM340" s="63"/>
      <c r="CN340" s="63"/>
      <c r="CO340" s="63"/>
      <c r="CP340" s="63"/>
      <c r="CQ340" s="63"/>
      <c r="CR340" s="63"/>
      <c r="CS340" s="63"/>
      <c r="CT340" s="63"/>
      <c r="CU340" s="63"/>
      <c r="CV340" s="63"/>
      <c r="CW340" s="63"/>
      <c r="CX340" s="63"/>
      <c r="CY340" s="63"/>
      <c r="CZ340" s="63"/>
      <c r="DA340" s="63"/>
      <c r="DB340" s="63"/>
      <c r="DC340" s="63"/>
      <c r="DD340" s="63"/>
      <c r="DE340" s="63"/>
      <c r="DF340" s="63"/>
      <c r="DG340" s="63"/>
      <c r="DH340" s="63"/>
      <c r="DI340" s="63"/>
      <c r="DJ340" s="63"/>
      <c r="DK340" s="63"/>
      <c r="DL340" s="63"/>
      <c r="DM340" s="63"/>
      <c r="DN340" s="63"/>
      <c r="DO340" s="63"/>
      <c r="DP340" s="63"/>
      <c r="DQ340" s="63"/>
      <c r="DR340" s="63"/>
      <c r="DS340" s="63"/>
      <c r="DT340" s="63"/>
      <c r="DU340" s="63"/>
      <c r="DV340" s="63"/>
      <c r="DW340" s="63"/>
      <c r="DX340" s="63"/>
      <c r="DY340" s="63"/>
      <c r="DZ340" s="63"/>
      <c r="EA340" s="63"/>
    </row>
    <row r="341" spans="1:131" s="148" customFormat="1" x14ac:dyDescent="0.2">
      <c r="A341" s="63"/>
      <c r="B341" s="63"/>
      <c r="C341" s="63"/>
      <c r="D341" s="38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  <c r="AA341" s="63"/>
      <c r="AB341" s="63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63"/>
      <c r="AN341" s="63"/>
      <c r="AO341" s="63"/>
      <c r="AP341" s="63"/>
      <c r="AQ341" s="63"/>
      <c r="AR341" s="63"/>
      <c r="AS341" s="63"/>
      <c r="AT341" s="63"/>
      <c r="AU341" s="63"/>
      <c r="AV341" s="63"/>
      <c r="AW341" s="63"/>
      <c r="AX341" s="63"/>
      <c r="AY341" s="63"/>
      <c r="AZ341" s="63"/>
      <c r="BA341" s="63"/>
      <c r="BB341" s="63"/>
      <c r="BC341" s="63"/>
      <c r="BD341" s="63"/>
      <c r="BE341" s="63"/>
      <c r="BF341" s="63"/>
      <c r="BG341" s="63"/>
      <c r="BH341" s="63"/>
      <c r="BI341" s="63"/>
      <c r="BJ341" s="63"/>
      <c r="BK341" s="63"/>
      <c r="BL341" s="63"/>
      <c r="BM341" s="63"/>
      <c r="BN341" s="63"/>
      <c r="BO341" s="63"/>
      <c r="BP341" s="63"/>
      <c r="BQ341" s="63"/>
      <c r="BR341" s="63"/>
      <c r="BS341" s="63"/>
      <c r="BT341" s="63"/>
      <c r="BU341" s="63"/>
      <c r="BV341" s="63"/>
      <c r="BW341" s="63"/>
      <c r="BX341" s="63"/>
      <c r="BY341" s="63"/>
      <c r="BZ341" s="63"/>
      <c r="CA341" s="63"/>
      <c r="CB341" s="63"/>
      <c r="CC341" s="63"/>
      <c r="CD341" s="63"/>
      <c r="CE341" s="63"/>
      <c r="CF341" s="63"/>
      <c r="CG341" s="63"/>
      <c r="CH341" s="63"/>
      <c r="CI341" s="63"/>
      <c r="CJ341" s="63"/>
      <c r="CK341" s="63"/>
      <c r="CL341" s="63"/>
      <c r="CM341" s="63"/>
      <c r="CN341" s="63"/>
      <c r="CO341" s="63"/>
      <c r="CP341" s="63"/>
      <c r="CQ341" s="63"/>
      <c r="CR341" s="63"/>
      <c r="CS341" s="63"/>
      <c r="CT341" s="63"/>
      <c r="CU341" s="63"/>
      <c r="CV341" s="63"/>
      <c r="CW341" s="63"/>
      <c r="CX341" s="63"/>
      <c r="CY341" s="63"/>
      <c r="CZ341" s="63"/>
      <c r="DA341" s="63"/>
      <c r="DB341" s="63"/>
      <c r="DC341" s="63"/>
      <c r="DD341" s="63"/>
      <c r="DE341" s="63"/>
      <c r="DF341" s="63"/>
      <c r="DG341" s="63"/>
      <c r="DH341" s="63"/>
      <c r="DI341" s="63"/>
      <c r="DJ341" s="63"/>
      <c r="DK341" s="63"/>
      <c r="DL341" s="63"/>
      <c r="DM341" s="63"/>
      <c r="DN341" s="63"/>
      <c r="DO341" s="63"/>
      <c r="DP341" s="63"/>
      <c r="DQ341" s="63"/>
      <c r="DR341" s="63"/>
      <c r="DS341" s="63"/>
      <c r="DT341" s="63"/>
      <c r="DU341" s="63"/>
      <c r="DV341" s="63"/>
      <c r="DW341" s="63"/>
      <c r="DX341" s="63"/>
      <c r="DY341" s="63"/>
      <c r="DZ341" s="63"/>
      <c r="EA341" s="63"/>
    </row>
    <row r="342" spans="1:131" s="148" customFormat="1" x14ac:dyDescent="0.2">
      <c r="A342" s="63"/>
      <c r="B342" s="63"/>
      <c r="C342" s="63"/>
      <c r="D342" s="38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  <c r="AA342" s="63"/>
      <c r="AB342" s="63"/>
      <c r="AC342" s="63"/>
      <c r="AD342" s="63"/>
      <c r="AE342" s="63"/>
      <c r="AF342" s="63"/>
      <c r="AG342" s="63"/>
      <c r="AH342" s="63"/>
      <c r="AI342" s="63"/>
      <c r="AJ342" s="63"/>
      <c r="AK342" s="63"/>
      <c r="AL342" s="63"/>
      <c r="AM342" s="63"/>
      <c r="AN342" s="63"/>
      <c r="AO342" s="63"/>
      <c r="AP342" s="63"/>
      <c r="AQ342" s="63"/>
      <c r="AR342" s="63"/>
      <c r="AS342" s="63"/>
      <c r="AT342" s="63"/>
      <c r="AU342" s="63"/>
      <c r="AV342" s="63"/>
      <c r="AW342" s="63"/>
      <c r="AX342" s="63"/>
      <c r="AY342" s="63"/>
      <c r="AZ342" s="63"/>
      <c r="BA342" s="63"/>
      <c r="BB342" s="63"/>
      <c r="BC342" s="63"/>
      <c r="BD342" s="63"/>
      <c r="BE342" s="63"/>
      <c r="BF342" s="63"/>
      <c r="BG342" s="63"/>
      <c r="BH342" s="63"/>
      <c r="BI342" s="63"/>
      <c r="BJ342" s="63"/>
      <c r="BK342" s="63"/>
      <c r="BL342" s="63"/>
      <c r="BM342" s="63"/>
      <c r="BN342" s="63"/>
      <c r="BO342" s="63"/>
      <c r="BP342" s="63"/>
      <c r="BQ342" s="63"/>
      <c r="BR342" s="63"/>
      <c r="BS342" s="63"/>
      <c r="BT342" s="63"/>
      <c r="BU342" s="63"/>
      <c r="BV342" s="63"/>
      <c r="BW342" s="63"/>
      <c r="BX342" s="63"/>
      <c r="BY342" s="63"/>
      <c r="BZ342" s="63"/>
      <c r="CA342" s="63"/>
      <c r="CB342" s="63"/>
      <c r="CC342" s="63"/>
      <c r="CD342" s="63"/>
      <c r="CE342" s="63"/>
      <c r="CF342" s="63"/>
      <c r="CG342" s="63"/>
      <c r="CH342" s="63"/>
      <c r="CI342" s="63"/>
      <c r="CJ342" s="63"/>
      <c r="CK342" s="63"/>
      <c r="CL342" s="63"/>
      <c r="CM342" s="63"/>
      <c r="CN342" s="63"/>
      <c r="CO342" s="63"/>
      <c r="CP342" s="63"/>
      <c r="CQ342" s="63"/>
      <c r="CR342" s="63"/>
      <c r="CS342" s="63"/>
      <c r="CT342" s="63"/>
      <c r="CU342" s="63"/>
      <c r="CV342" s="63"/>
      <c r="CW342" s="63"/>
      <c r="CX342" s="63"/>
      <c r="CY342" s="63"/>
      <c r="CZ342" s="63"/>
      <c r="DA342" s="63"/>
      <c r="DB342" s="63"/>
      <c r="DC342" s="63"/>
      <c r="DD342" s="63"/>
      <c r="DE342" s="63"/>
      <c r="DF342" s="63"/>
      <c r="DG342" s="63"/>
      <c r="DH342" s="63"/>
      <c r="DI342" s="63"/>
      <c r="DJ342" s="63"/>
      <c r="DK342" s="63"/>
      <c r="DL342" s="63"/>
      <c r="DM342" s="63"/>
      <c r="DN342" s="63"/>
      <c r="DO342" s="63"/>
      <c r="DP342" s="63"/>
      <c r="DQ342" s="63"/>
      <c r="DR342" s="63"/>
      <c r="DS342" s="63"/>
      <c r="DT342" s="63"/>
      <c r="DU342" s="63"/>
      <c r="DV342" s="63"/>
      <c r="DW342" s="63"/>
      <c r="DX342" s="63"/>
      <c r="DY342" s="63"/>
      <c r="DZ342" s="63"/>
      <c r="EA342" s="63"/>
    </row>
    <row r="343" spans="1:131" s="148" customFormat="1" x14ac:dyDescent="0.2">
      <c r="A343" s="63"/>
      <c r="B343" s="63"/>
      <c r="C343" s="63"/>
      <c r="D343" s="38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  <c r="AN343" s="63"/>
      <c r="AO343" s="63"/>
      <c r="AP343" s="63"/>
      <c r="AQ343" s="63"/>
      <c r="AR343" s="63"/>
      <c r="AS343" s="63"/>
      <c r="AT343" s="63"/>
      <c r="AU343" s="63"/>
      <c r="AV343" s="63"/>
      <c r="AW343" s="63"/>
      <c r="AX343" s="63"/>
      <c r="AY343" s="63"/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3"/>
      <c r="BL343" s="63"/>
      <c r="BM343" s="63"/>
      <c r="BN343" s="63"/>
      <c r="BO343" s="63"/>
      <c r="BP343" s="63"/>
      <c r="BQ343" s="63"/>
      <c r="BR343" s="63"/>
      <c r="BS343" s="63"/>
      <c r="BT343" s="63"/>
      <c r="BU343" s="63"/>
      <c r="BV343" s="63"/>
      <c r="BW343" s="63"/>
      <c r="BX343" s="63"/>
      <c r="BY343" s="63"/>
      <c r="BZ343" s="63"/>
      <c r="CA343" s="63"/>
      <c r="CB343" s="63"/>
      <c r="CC343" s="63"/>
      <c r="CD343" s="63"/>
      <c r="CE343" s="63"/>
      <c r="CF343" s="63"/>
      <c r="CG343" s="63"/>
      <c r="CH343" s="63"/>
      <c r="CI343" s="63"/>
      <c r="CJ343" s="63"/>
      <c r="CK343" s="63"/>
      <c r="CL343" s="63"/>
      <c r="CM343" s="63"/>
      <c r="CN343" s="63"/>
      <c r="CO343" s="63"/>
      <c r="CP343" s="63"/>
      <c r="CQ343" s="63"/>
      <c r="CR343" s="63"/>
      <c r="CS343" s="63"/>
      <c r="CT343" s="63"/>
      <c r="CU343" s="63"/>
      <c r="CV343" s="63"/>
      <c r="CW343" s="63"/>
      <c r="CX343" s="63"/>
      <c r="CY343" s="63"/>
      <c r="CZ343" s="63"/>
      <c r="DA343" s="63"/>
      <c r="DB343" s="63"/>
      <c r="DC343" s="63"/>
      <c r="DD343" s="63"/>
      <c r="DE343" s="63"/>
      <c r="DF343" s="63"/>
      <c r="DG343" s="63"/>
      <c r="DH343" s="63"/>
      <c r="DI343" s="63"/>
      <c r="DJ343" s="63"/>
      <c r="DK343" s="63"/>
      <c r="DL343" s="63"/>
      <c r="DM343" s="63"/>
      <c r="DN343" s="63"/>
      <c r="DO343" s="63"/>
      <c r="DP343" s="63"/>
      <c r="DQ343" s="63"/>
      <c r="DR343" s="63"/>
      <c r="DS343" s="63"/>
      <c r="DT343" s="63"/>
      <c r="DU343" s="63"/>
      <c r="DV343" s="63"/>
      <c r="DW343" s="63"/>
      <c r="DX343" s="63"/>
      <c r="DY343" s="63"/>
      <c r="DZ343" s="63"/>
      <c r="EA343" s="63"/>
    </row>
    <row r="344" spans="1:131" s="148" customFormat="1" x14ac:dyDescent="0.2">
      <c r="A344" s="63"/>
      <c r="B344" s="63"/>
      <c r="C344" s="63"/>
      <c r="D344" s="38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  <c r="CZ344" s="63"/>
      <c r="DA344" s="63"/>
      <c r="DB344" s="63"/>
      <c r="DC344" s="63"/>
      <c r="DD344" s="63"/>
      <c r="DE344" s="63"/>
      <c r="DF344" s="63"/>
      <c r="DG344" s="63"/>
      <c r="DH344" s="63"/>
      <c r="DI344" s="63"/>
      <c r="DJ344" s="63"/>
      <c r="DK344" s="63"/>
      <c r="DL344" s="63"/>
      <c r="DM344" s="63"/>
      <c r="DN344" s="63"/>
      <c r="DO344" s="63"/>
      <c r="DP344" s="63"/>
      <c r="DQ344" s="63"/>
      <c r="DR344" s="63"/>
      <c r="DS344" s="63"/>
      <c r="DT344" s="63"/>
      <c r="DU344" s="63"/>
      <c r="DV344" s="63"/>
      <c r="DW344" s="63"/>
      <c r="DX344" s="63"/>
      <c r="DY344" s="63"/>
      <c r="DZ344" s="63"/>
      <c r="EA344" s="63"/>
    </row>
    <row r="345" spans="1:131" s="148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3"/>
      <c r="DD345" s="63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3"/>
      <c r="DQ345" s="63"/>
      <c r="DR345" s="63"/>
      <c r="DS345" s="63"/>
      <c r="DT345" s="63"/>
      <c r="DU345" s="63"/>
      <c r="DV345" s="63"/>
      <c r="DW345" s="63"/>
      <c r="DX345" s="63"/>
      <c r="DY345" s="63"/>
      <c r="DZ345" s="63"/>
      <c r="EA345" s="63"/>
    </row>
    <row r="346" spans="1:131" s="148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48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48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48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48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48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48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332" s="148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  <c r="EB353" s="63"/>
      <c r="EC353" s="63"/>
      <c r="ED353" s="63"/>
      <c r="EE353" s="63"/>
      <c r="EF353" s="63"/>
      <c r="EG353" s="63"/>
      <c r="EH353" s="63"/>
      <c r="EI353" s="63"/>
      <c r="EJ353" s="63"/>
      <c r="EK353" s="63"/>
      <c r="EL353" s="63"/>
      <c r="EM353" s="63"/>
      <c r="EN353" s="63"/>
      <c r="EO353" s="63"/>
      <c r="EP353" s="63"/>
      <c r="EQ353" s="63"/>
      <c r="ER353" s="63"/>
      <c r="ES353" s="63"/>
      <c r="ET353" s="63"/>
      <c r="EU353" s="63"/>
      <c r="EV353" s="63"/>
      <c r="EW353" s="63"/>
      <c r="EX353" s="63"/>
      <c r="EY353" s="63"/>
      <c r="EZ353" s="63"/>
      <c r="FA353" s="63"/>
      <c r="FB353" s="63"/>
      <c r="FC353" s="63"/>
      <c r="FD353" s="63"/>
      <c r="FE353" s="63"/>
      <c r="FF353" s="63"/>
      <c r="FG353" s="63"/>
      <c r="FH353" s="63"/>
      <c r="FI353" s="63"/>
      <c r="FJ353" s="63"/>
      <c r="FK353" s="63"/>
      <c r="FL353" s="63"/>
      <c r="FM353" s="63"/>
      <c r="FN353" s="63"/>
      <c r="FO353" s="63"/>
      <c r="FP353" s="63"/>
      <c r="FQ353" s="63"/>
      <c r="FR353" s="63"/>
      <c r="FS353" s="63"/>
      <c r="FT353" s="63"/>
      <c r="FU353" s="63"/>
      <c r="FV353" s="63"/>
      <c r="FW353" s="63"/>
      <c r="FX353" s="63"/>
      <c r="FY353" s="63"/>
      <c r="FZ353" s="63"/>
      <c r="GA353" s="63"/>
      <c r="GB353" s="63"/>
      <c r="GC353" s="63"/>
      <c r="GD353" s="63"/>
      <c r="GE353" s="63"/>
      <c r="GF353" s="63"/>
      <c r="GG353" s="63"/>
      <c r="GH353" s="63"/>
      <c r="GI353" s="63"/>
      <c r="GJ353" s="63"/>
      <c r="GK353" s="63"/>
      <c r="GL353" s="63"/>
      <c r="GM353" s="63"/>
      <c r="GN353" s="63"/>
      <c r="GO353" s="63"/>
      <c r="GP353" s="63"/>
      <c r="GQ353" s="63"/>
      <c r="GR353" s="63"/>
      <c r="GS353" s="63"/>
      <c r="GT353" s="63"/>
      <c r="GU353" s="63"/>
      <c r="GV353" s="63"/>
      <c r="GW353" s="63"/>
      <c r="GX353" s="63"/>
      <c r="GY353" s="63"/>
      <c r="GZ353" s="63"/>
      <c r="HA353" s="63"/>
    </row>
    <row r="354" spans="1:332" s="148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  <c r="EB354" s="63"/>
      <c r="EC354" s="63"/>
      <c r="ED354" s="63"/>
      <c r="EE354" s="63"/>
      <c r="EF354" s="63"/>
      <c r="EG354" s="63"/>
      <c r="EH354" s="63"/>
      <c r="EI354" s="63"/>
      <c r="EJ354" s="63"/>
      <c r="EK354" s="63"/>
      <c r="EL354" s="63"/>
      <c r="EM354" s="63"/>
      <c r="EN354" s="63"/>
      <c r="EO354" s="63"/>
      <c r="EP354" s="63"/>
      <c r="EQ354" s="63"/>
      <c r="ER354" s="63"/>
      <c r="ES354" s="63"/>
      <c r="ET354" s="63"/>
      <c r="EU354" s="63"/>
      <c r="EV354" s="63"/>
      <c r="EW354" s="63"/>
      <c r="EX354" s="63"/>
      <c r="EY354" s="63"/>
      <c r="EZ354" s="63"/>
      <c r="FA354" s="63"/>
      <c r="FB354" s="63"/>
      <c r="FC354" s="63"/>
      <c r="FD354" s="63"/>
      <c r="FE354" s="63"/>
      <c r="FF354" s="63"/>
      <c r="FG354" s="63"/>
      <c r="FH354" s="63"/>
      <c r="FI354" s="63"/>
      <c r="FJ354" s="63"/>
      <c r="FK354" s="63"/>
      <c r="FL354" s="63"/>
      <c r="FM354" s="63"/>
      <c r="FN354" s="63"/>
      <c r="FO354" s="63"/>
      <c r="FP354" s="63"/>
      <c r="FQ354" s="63"/>
      <c r="FR354" s="63"/>
      <c r="FS354" s="63"/>
      <c r="FT354" s="63"/>
      <c r="FU354" s="63"/>
      <c r="FV354" s="63"/>
      <c r="FW354" s="63"/>
      <c r="FX354" s="63"/>
      <c r="FY354" s="63"/>
      <c r="FZ354" s="63"/>
      <c r="GA354" s="63"/>
      <c r="GB354" s="63"/>
      <c r="GC354" s="63"/>
      <c r="GD354" s="63"/>
      <c r="GE354" s="63"/>
      <c r="GF354" s="63"/>
      <c r="GG354" s="63"/>
      <c r="GH354" s="63"/>
      <c r="GI354" s="63"/>
      <c r="GJ354" s="63"/>
      <c r="GK354" s="63"/>
      <c r="GL354" s="63"/>
      <c r="GM354" s="63"/>
      <c r="GN354" s="63"/>
      <c r="GO354" s="63"/>
      <c r="GP354" s="63"/>
      <c r="GQ354" s="63"/>
      <c r="GR354" s="63"/>
      <c r="GS354" s="63"/>
      <c r="GT354" s="63"/>
      <c r="GU354" s="63"/>
      <c r="GV354" s="63"/>
      <c r="GW354" s="63"/>
      <c r="GX354" s="63"/>
      <c r="GY354" s="63"/>
      <c r="GZ354" s="63"/>
      <c r="HA354" s="63"/>
    </row>
    <row r="355" spans="1:332" s="148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  <c r="EB355" s="63"/>
      <c r="EC355" s="63"/>
      <c r="ED355" s="63"/>
      <c r="EE355" s="63"/>
      <c r="EF355" s="63"/>
      <c r="EG355" s="63"/>
      <c r="EH355" s="63"/>
      <c r="EI355" s="63"/>
      <c r="EJ355" s="63"/>
      <c r="EK355" s="63"/>
      <c r="EL355" s="63"/>
      <c r="EM355" s="63"/>
      <c r="EN355" s="63"/>
      <c r="EO355" s="63"/>
      <c r="EP355" s="63"/>
      <c r="EQ355" s="63"/>
      <c r="ER355" s="63"/>
      <c r="ES355" s="63"/>
      <c r="ET355" s="63"/>
      <c r="EU355" s="63"/>
      <c r="EV355" s="63"/>
      <c r="EW355" s="63"/>
      <c r="EX355" s="63"/>
      <c r="EY355" s="63"/>
      <c r="EZ355" s="63"/>
      <c r="FA355" s="63"/>
      <c r="FB355" s="63"/>
      <c r="FC355" s="63"/>
      <c r="FD355" s="63"/>
      <c r="FE355" s="63"/>
      <c r="FF355" s="63"/>
      <c r="FG355" s="63"/>
      <c r="FH355" s="63"/>
      <c r="FI355" s="63"/>
      <c r="FJ355" s="63"/>
      <c r="FK355" s="63"/>
      <c r="FL355" s="63"/>
      <c r="FM355" s="63"/>
      <c r="FN355" s="63"/>
      <c r="FO355" s="63"/>
      <c r="FP355" s="63"/>
      <c r="FQ355" s="63"/>
      <c r="FR355" s="63"/>
      <c r="FS355" s="63"/>
      <c r="FT355" s="63"/>
      <c r="FU355" s="63"/>
      <c r="FV355" s="63"/>
      <c r="FW355" s="63"/>
      <c r="FX355" s="63"/>
      <c r="FY355" s="63"/>
      <c r="FZ355" s="63"/>
      <c r="GA355" s="63"/>
      <c r="GB355" s="63"/>
      <c r="GC355" s="63"/>
      <c r="GD355" s="63"/>
      <c r="GE355" s="63"/>
      <c r="GF355" s="63"/>
      <c r="GG355" s="63"/>
      <c r="GH355" s="63"/>
      <c r="GI355" s="63"/>
      <c r="GJ355" s="63"/>
      <c r="GK355" s="63"/>
      <c r="GL355" s="63"/>
      <c r="GM355" s="63"/>
      <c r="GN355" s="63"/>
      <c r="GO355" s="63"/>
      <c r="GP355" s="63"/>
      <c r="GQ355" s="63"/>
      <c r="GR355" s="63"/>
      <c r="GS355" s="63"/>
      <c r="GT355" s="63"/>
      <c r="GU355" s="63"/>
      <c r="GV355" s="63"/>
      <c r="GW355" s="63"/>
      <c r="GX355" s="63"/>
      <c r="GY355" s="63"/>
      <c r="GZ355" s="63"/>
      <c r="HA355" s="63"/>
    </row>
    <row r="356" spans="1:332" s="148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  <c r="EB356" s="63"/>
      <c r="EC356" s="63"/>
      <c r="ED356" s="63"/>
      <c r="EE356" s="63"/>
      <c r="EF356" s="63"/>
      <c r="EG356" s="63"/>
      <c r="EH356" s="63"/>
      <c r="EI356" s="63"/>
      <c r="EJ356" s="63"/>
      <c r="EK356" s="63"/>
      <c r="EL356" s="63"/>
      <c r="EM356" s="63"/>
      <c r="EN356" s="63"/>
      <c r="EO356" s="63"/>
      <c r="EP356" s="63"/>
      <c r="EQ356" s="63"/>
      <c r="ER356" s="63"/>
      <c r="ES356" s="63"/>
      <c r="ET356" s="63"/>
      <c r="EU356" s="63"/>
      <c r="EV356" s="63"/>
      <c r="EW356" s="63"/>
      <c r="EX356" s="63"/>
      <c r="EY356" s="63"/>
      <c r="EZ356" s="63"/>
      <c r="FA356" s="63"/>
      <c r="FB356" s="63"/>
      <c r="FC356" s="63"/>
      <c r="FD356" s="63"/>
      <c r="FE356" s="63"/>
      <c r="FF356" s="63"/>
      <c r="FG356" s="63"/>
      <c r="FH356" s="63"/>
      <c r="FI356" s="63"/>
      <c r="FJ356" s="63"/>
      <c r="FK356" s="63"/>
      <c r="FL356" s="63"/>
      <c r="FM356" s="63"/>
      <c r="FN356" s="63"/>
      <c r="FO356" s="63"/>
      <c r="FP356" s="63"/>
      <c r="FQ356" s="63"/>
      <c r="FR356" s="63"/>
      <c r="FS356" s="63"/>
      <c r="FT356" s="63"/>
      <c r="FU356" s="63"/>
      <c r="FV356" s="63"/>
      <c r="FW356" s="63"/>
      <c r="FX356" s="63"/>
      <c r="FY356" s="63"/>
      <c r="FZ356" s="63"/>
      <c r="GA356" s="63"/>
      <c r="GB356" s="63"/>
      <c r="GC356" s="63"/>
      <c r="GD356" s="63"/>
      <c r="GE356" s="63"/>
      <c r="GF356" s="63"/>
      <c r="GG356" s="63"/>
      <c r="GH356" s="63"/>
      <c r="GI356" s="63"/>
      <c r="GJ356" s="63"/>
      <c r="GK356" s="63"/>
      <c r="GL356" s="63"/>
      <c r="GM356" s="63"/>
      <c r="GN356" s="63"/>
      <c r="GO356" s="63"/>
      <c r="GP356" s="63"/>
      <c r="GQ356" s="63"/>
      <c r="GR356" s="63"/>
      <c r="GS356" s="63"/>
      <c r="GT356" s="63"/>
      <c r="GU356" s="63"/>
      <c r="GV356" s="63"/>
      <c r="GW356" s="63"/>
      <c r="GX356" s="63"/>
      <c r="GY356" s="63"/>
      <c r="GZ356" s="63"/>
      <c r="HA356" s="63"/>
    </row>
    <row r="357" spans="1:332" s="148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  <c r="EB357" s="63"/>
      <c r="EC357" s="63"/>
      <c r="ED357" s="63"/>
      <c r="EE357" s="63"/>
      <c r="EF357" s="63"/>
      <c r="EG357" s="63"/>
      <c r="EH357" s="63"/>
      <c r="EI357" s="63"/>
      <c r="EJ357" s="63"/>
      <c r="EK357" s="63"/>
      <c r="EL357" s="63"/>
      <c r="EM357" s="63"/>
      <c r="EN357" s="63"/>
      <c r="EO357" s="63"/>
      <c r="EP357" s="63"/>
      <c r="EQ357" s="63"/>
      <c r="ER357" s="63"/>
      <c r="ES357" s="63"/>
      <c r="ET357" s="63"/>
      <c r="EU357" s="63"/>
      <c r="EV357" s="63"/>
      <c r="EW357" s="63"/>
      <c r="EX357" s="63"/>
      <c r="EY357" s="63"/>
      <c r="EZ357" s="63"/>
      <c r="FA357" s="63"/>
      <c r="FB357" s="63"/>
      <c r="FC357" s="63"/>
      <c r="FD357" s="63"/>
      <c r="FE357" s="63"/>
      <c r="FF357" s="63"/>
      <c r="FG357" s="63"/>
      <c r="FH357" s="63"/>
      <c r="FI357" s="63"/>
      <c r="FJ357" s="63"/>
      <c r="FK357" s="63"/>
      <c r="FL357" s="63"/>
      <c r="FM357" s="63"/>
      <c r="FN357" s="63"/>
      <c r="FO357" s="63"/>
      <c r="FP357" s="63"/>
      <c r="FQ357" s="63"/>
      <c r="FR357" s="63"/>
      <c r="FS357" s="63"/>
      <c r="FT357" s="63"/>
      <c r="FU357" s="63"/>
      <c r="FV357" s="63"/>
      <c r="FW357" s="63"/>
      <c r="FX357" s="63"/>
      <c r="FY357" s="63"/>
      <c r="FZ357" s="63"/>
      <c r="GA357" s="63"/>
      <c r="GB357" s="63"/>
      <c r="GC357" s="63"/>
      <c r="GD357" s="63"/>
      <c r="GE357" s="63"/>
      <c r="GF357" s="63"/>
      <c r="GG357" s="63"/>
      <c r="GH357" s="63"/>
      <c r="GI357" s="63"/>
      <c r="GJ357" s="63"/>
      <c r="GK357" s="63"/>
      <c r="GL357" s="63"/>
      <c r="GM357" s="63"/>
      <c r="GN357" s="63"/>
      <c r="GO357" s="63"/>
      <c r="GP357" s="63"/>
      <c r="GQ357" s="63"/>
      <c r="GR357" s="63"/>
      <c r="GS357" s="63"/>
      <c r="GT357" s="63"/>
      <c r="GU357" s="63"/>
      <c r="GV357" s="63"/>
      <c r="GW357" s="63"/>
      <c r="GX357" s="63"/>
      <c r="GY357" s="63"/>
      <c r="GZ357" s="63"/>
      <c r="HA357" s="63"/>
    </row>
    <row r="358" spans="1:332" s="148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  <c r="EB358" s="63"/>
      <c r="EC358" s="63"/>
      <c r="ED358" s="63"/>
      <c r="EE358" s="63"/>
      <c r="EF358" s="63"/>
      <c r="EG358" s="63"/>
      <c r="EH358" s="63"/>
      <c r="EI358" s="63"/>
      <c r="EJ358" s="63"/>
      <c r="EK358" s="63"/>
      <c r="EL358" s="63"/>
      <c r="EM358" s="63"/>
      <c r="EN358" s="63"/>
      <c r="EO358" s="63"/>
      <c r="EP358" s="63"/>
      <c r="EQ358" s="63"/>
      <c r="ER358" s="63"/>
      <c r="ES358" s="63"/>
      <c r="ET358" s="63"/>
      <c r="EU358" s="63"/>
      <c r="EV358" s="63"/>
      <c r="EW358" s="63"/>
      <c r="EX358" s="63"/>
      <c r="EY358" s="63"/>
      <c r="EZ358" s="63"/>
      <c r="FA358" s="63"/>
      <c r="FB358" s="63"/>
      <c r="FC358" s="63"/>
      <c r="FD358" s="63"/>
      <c r="FE358" s="63"/>
      <c r="FF358" s="63"/>
      <c r="FG358" s="63"/>
      <c r="FH358" s="63"/>
      <c r="FI358" s="63"/>
      <c r="FJ358" s="63"/>
      <c r="FK358" s="63"/>
      <c r="FL358" s="63"/>
      <c r="FM358" s="63"/>
      <c r="FN358" s="63"/>
      <c r="FO358" s="63"/>
      <c r="FP358" s="63"/>
      <c r="FQ358" s="63"/>
      <c r="FR358" s="63"/>
      <c r="FS358" s="63"/>
      <c r="FT358" s="63"/>
      <c r="FU358" s="63"/>
      <c r="FV358" s="63"/>
      <c r="FW358" s="63"/>
      <c r="FX358" s="63"/>
      <c r="FY358" s="63"/>
      <c r="FZ358" s="63"/>
      <c r="GA358" s="63"/>
      <c r="GB358" s="63"/>
      <c r="GC358" s="63"/>
      <c r="GD358" s="63"/>
      <c r="GE358" s="63"/>
      <c r="GF358" s="63"/>
      <c r="GG358" s="63"/>
      <c r="GH358" s="63"/>
      <c r="GI358" s="63"/>
      <c r="GJ358" s="63"/>
      <c r="GK358" s="63"/>
      <c r="GL358" s="63"/>
      <c r="GM358" s="63"/>
      <c r="GN358" s="63"/>
      <c r="GO358" s="63"/>
      <c r="GP358" s="63"/>
      <c r="GQ358" s="63"/>
      <c r="GR358" s="63"/>
      <c r="GS358" s="63"/>
      <c r="GT358" s="63"/>
      <c r="GU358" s="63"/>
      <c r="GV358" s="63"/>
      <c r="GW358" s="63"/>
      <c r="GX358" s="63"/>
      <c r="GY358" s="63"/>
      <c r="GZ358" s="63"/>
      <c r="HA358" s="63"/>
    </row>
    <row r="359" spans="1:332" s="148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  <c r="EB359" s="63"/>
      <c r="EC359" s="63"/>
      <c r="ED359" s="63"/>
      <c r="EE359" s="63"/>
      <c r="EF359" s="63"/>
      <c r="EG359" s="63"/>
      <c r="EH359" s="63"/>
      <c r="EI359" s="63"/>
      <c r="EJ359" s="63"/>
      <c r="EK359" s="63"/>
      <c r="EL359" s="63"/>
      <c r="EM359" s="63"/>
      <c r="EN359" s="63"/>
      <c r="EO359" s="63"/>
      <c r="EP359" s="63"/>
      <c r="EQ359" s="63"/>
      <c r="ER359" s="63"/>
      <c r="ES359" s="63"/>
      <c r="ET359" s="63"/>
      <c r="EU359" s="63"/>
      <c r="EV359" s="63"/>
      <c r="EW359" s="63"/>
      <c r="EX359" s="63"/>
      <c r="EY359" s="63"/>
      <c r="EZ359" s="63"/>
      <c r="FA359" s="63"/>
      <c r="FB359" s="63"/>
      <c r="FC359" s="63"/>
      <c r="FD359" s="63"/>
      <c r="FE359" s="63"/>
      <c r="FF359" s="63"/>
      <c r="FG359" s="63"/>
      <c r="FH359" s="63"/>
      <c r="FI359" s="63"/>
      <c r="FJ359" s="63"/>
      <c r="FK359" s="63"/>
      <c r="FL359" s="63"/>
      <c r="FM359" s="63"/>
      <c r="FN359" s="63"/>
      <c r="FO359" s="63"/>
      <c r="FP359" s="63"/>
      <c r="FQ359" s="63"/>
      <c r="FR359" s="63"/>
      <c r="FS359" s="63"/>
      <c r="FT359" s="63"/>
      <c r="FU359" s="63"/>
      <c r="FV359" s="63"/>
      <c r="FW359" s="63"/>
      <c r="FX359" s="63"/>
      <c r="FY359" s="63"/>
      <c r="FZ359" s="63"/>
      <c r="GA359" s="63"/>
      <c r="GB359" s="63"/>
      <c r="GC359" s="63"/>
      <c r="GD359" s="63"/>
      <c r="GE359" s="63"/>
      <c r="GF359" s="63"/>
      <c r="GG359" s="63"/>
      <c r="GH359" s="63"/>
      <c r="GI359" s="63"/>
      <c r="GJ359" s="63"/>
      <c r="GK359" s="63"/>
      <c r="GL359" s="63"/>
      <c r="GM359" s="63"/>
      <c r="GN359" s="63"/>
      <c r="GO359" s="63"/>
      <c r="GP359" s="63"/>
      <c r="GQ359" s="63"/>
      <c r="GR359" s="63"/>
      <c r="GS359" s="63"/>
      <c r="GT359" s="63"/>
      <c r="GU359" s="63"/>
      <c r="GV359" s="63"/>
      <c r="GW359" s="63"/>
      <c r="GX359" s="63"/>
      <c r="GY359" s="63"/>
      <c r="GZ359" s="63"/>
      <c r="HA359" s="63"/>
    </row>
    <row r="360" spans="1:332" s="148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  <c r="EB360" s="63"/>
      <c r="EC360" s="63"/>
      <c r="ED360" s="63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3"/>
      <c r="EP360" s="63"/>
      <c r="EQ360" s="63"/>
      <c r="ER360" s="63"/>
      <c r="ES360" s="63"/>
      <c r="ET360" s="63"/>
      <c r="EU360" s="63"/>
      <c r="EV360" s="63"/>
      <c r="EW360" s="63"/>
      <c r="EX360" s="63"/>
      <c r="EY360" s="63"/>
      <c r="EZ360" s="63"/>
      <c r="FA360" s="63"/>
      <c r="FB360" s="63"/>
      <c r="FC360" s="63"/>
      <c r="FD360" s="63"/>
      <c r="FE360" s="63"/>
      <c r="FF360" s="63"/>
      <c r="FG360" s="63"/>
      <c r="FH360" s="63"/>
      <c r="FI360" s="63"/>
      <c r="FJ360" s="63"/>
      <c r="FK360" s="63"/>
      <c r="FL360" s="63"/>
      <c r="FM360" s="63"/>
      <c r="FN360" s="63"/>
      <c r="FO360" s="63"/>
      <c r="FP360" s="63"/>
      <c r="FQ360" s="63"/>
      <c r="FR360" s="63"/>
      <c r="FS360" s="63"/>
      <c r="FT360" s="63"/>
      <c r="FU360" s="63"/>
      <c r="FV360" s="63"/>
      <c r="FW360" s="63"/>
      <c r="FX360" s="63"/>
      <c r="FY360" s="63"/>
      <c r="FZ360" s="63"/>
      <c r="GA360" s="63"/>
      <c r="GB360" s="63"/>
      <c r="GC360" s="63"/>
      <c r="GD360" s="63"/>
      <c r="GE360" s="63"/>
      <c r="GF360" s="63"/>
      <c r="GG360" s="63"/>
      <c r="GH360" s="63"/>
      <c r="GI360" s="63"/>
      <c r="GJ360" s="63"/>
      <c r="GK360" s="63"/>
      <c r="GL360" s="63"/>
      <c r="GM360" s="63"/>
      <c r="GN360" s="63"/>
      <c r="GO360" s="63"/>
      <c r="GP360" s="63"/>
      <c r="GQ360" s="63"/>
      <c r="GR360" s="63"/>
      <c r="GS360" s="63"/>
      <c r="GT360" s="63"/>
      <c r="GU360" s="63"/>
      <c r="GV360" s="63"/>
      <c r="GW360" s="63"/>
      <c r="GX360" s="63"/>
      <c r="GY360" s="63"/>
      <c r="GZ360" s="63"/>
      <c r="HA360" s="63"/>
    </row>
    <row r="361" spans="1:332" s="148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  <c r="EB361" s="63"/>
      <c r="EC361" s="63"/>
      <c r="ED361" s="63"/>
      <c r="EE361" s="63"/>
      <c r="EF361" s="63"/>
      <c r="EG361" s="63"/>
      <c r="EH361" s="63"/>
      <c r="EI361" s="63"/>
      <c r="EJ361" s="63"/>
      <c r="EK361" s="63"/>
      <c r="EL361" s="63"/>
      <c r="EM361" s="63"/>
      <c r="EN361" s="63"/>
      <c r="EO361" s="63"/>
      <c r="EP361" s="63"/>
      <c r="EQ361" s="63"/>
      <c r="ER361" s="63"/>
      <c r="ES361" s="63"/>
      <c r="ET361" s="63"/>
      <c r="EU361" s="63"/>
      <c r="EV361" s="63"/>
      <c r="EW361" s="63"/>
      <c r="EX361" s="63"/>
      <c r="EY361" s="63"/>
      <c r="EZ361" s="63"/>
      <c r="FA361" s="63"/>
      <c r="FB361" s="63"/>
      <c r="FC361" s="63"/>
      <c r="FD361" s="63"/>
      <c r="FE361" s="63"/>
      <c r="FF361" s="63"/>
      <c r="FG361" s="63"/>
      <c r="FH361" s="63"/>
      <c r="FI361" s="63"/>
      <c r="FJ361" s="63"/>
      <c r="FK361" s="63"/>
      <c r="FL361" s="63"/>
      <c r="FM361" s="63"/>
      <c r="FN361" s="63"/>
      <c r="FO361" s="63"/>
      <c r="FP361" s="63"/>
      <c r="FQ361" s="63"/>
      <c r="FR361" s="63"/>
      <c r="FS361" s="63"/>
      <c r="FT361" s="63"/>
      <c r="FU361" s="63"/>
      <c r="FV361" s="63"/>
      <c r="FW361" s="63"/>
      <c r="FX361" s="63"/>
      <c r="FY361" s="63"/>
      <c r="FZ361" s="63"/>
      <c r="GA361" s="63"/>
      <c r="GB361" s="63"/>
      <c r="GC361" s="63"/>
      <c r="GD361" s="63"/>
      <c r="GE361" s="63"/>
      <c r="GF361" s="63"/>
      <c r="GG361" s="63"/>
      <c r="GH361" s="63"/>
      <c r="GI361" s="63"/>
      <c r="GJ361" s="63"/>
      <c r="GK361" s="63"/>
      <c r="GL361" s="63"/>
      <c r="GM361" s="63"/>
      <c r="GN361" s="63"/>
      <c r="GO361" s="63"/>
      <c r="GP361" s="63"/>
      <c r="GQ361" s="63"/>
      <c r="GR361" s="63"/>
      <c r="GS361" s="63"/>
      <c r="GT361" s="63"/>
      <c r="GU361" s="63"/>
      <c r="GV361" s="63"/>
      <c r="GW361" s="63"/>
      <c r="GX361" s="63"/>
      <c r="GY361" s="63"/>
      <c r="GZ361" s="63"/>
      <c r="HA361" s="63"/>
    </row>
    <row r="362" spans="1:332" s="148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  <c r="HB362" s="63"/>
      <c r="HC362" s="63"/>
      <c r="HD362" s="63"/>
      <c r="HE362" s="63"/>
      <c r="HF362" s="63"/>
      <c r="HG362" s="63"/>
      <c r="HH362" s="63"/>
      <c r="HI362" s="63"/>
      <c r="HJ362" s="63"/>
      <c r="HK362" s="63"/>
      <c r="HL362" s="63"/>
      <c r="HM362" s="63"/>
      <c r="HN362" s="63"/>
      <c r="HO362" s="63"/>
      <c r="HP362" s="63"/>
      <c r="HQ362" s="63"/>
      <c r="HR362" s="63"/>
      <c r="HS362" s="63"/>
      <c r="HT362" s="63"/>
      <c r="HU362" s="63"/>
      <c r="HV362" s="63"/>
      <c r="HW362" s="63"/>
      <c r="HX362" s="63"/>
      <c r="HY362" s="63"/>
      <c r="HZ362" s="63"/>
      <c r="IA362" s="63"/>
      <c r="IB362" s="63"/>
      <c r="IC362" s="63"/>
      <c r="ID362" s="63"/>
      <c r="IE362" s="63"/>
      <c r="IF362" s="63"/>
      <c r="IG362" s="63"/>
      <c r="IH362" s="63"/>
      <c r="II362" s="63"/>
      <c r="IJ362" s="63"/>
      <c r="IK362" s="63"/>
      <c r="IL362" s="63"/>
      <c r="IM362" s="63"/>
      <c r="IN362" s="63"/>
      <c r="IO362" s="63"/>
      <c r="IP362" s="63"/>
      <c r="IQ362" s="63"/>
      <c r="IR362" s="63"/>
      <c r="IS362" s="63"/>
      <c r="IT362" s="63"/>
      <c r="IU362" s="63"/>
      <c r="IV362" s="63"/>
      <c r="IW362" s="63"/>
      <c r="IX362" s="63"/>
      <c r="IY362" s="63"/>
      <c r="IZ362" s="63"/>
      <c r="JA362" s="63"/>
      <c r="JB362" s="63"/>
      <c r="JC362" s="63"/>
      <c r="JD362" s="63"/>
      <c r="JE362" s="63"/>
      <c r="JF362" s="63"/>
      <c r="JG362" s="63"/>
      <c r="JH362" s="63"/>
      <c r="JI362" s="63"/>
      <c r="JJ362" s="63"/>
      <c r="JK362" s="63"/>
      <c r="JL362" s="63"/>
      <c r="JM362" s="63"/>
      <c r="JN362" s="63"/>
      <c r="JO362" s="63"/>
      <c r="JP362" s="63"/>
      <c r="JQ362" s="63"/>
      <c r="JR362" s="63"/>
      <c r="JS362" s="63"/>
      <c r="JT362" s="63"/>
      <c r="JU362" s="63"/>
      <c r="JV362" s="63"/>
      <c r="JW362" s="63"/>
      <c r="JX362" s="63"/>
      <c r="JY362" s="63"/>
      <c r="JZ362" s="63"/>
      <c r="KA362" s="63"/>
      <c r="KB362" s="63"/>
      <c r="KC362" s="63"/>
      <c r="KD362" s="63"/>
      <c r="KE362" s="63"/>
      <c r="KF362" s="63"/>
      <c r="KG362" s="63"/>
      <c r="KH362" s="63"/>
      <c r="KI362" s="63"/>
      <c r="KJ362" s="63"/>
      <c r="KK362" s="63"/>
      <c r="KL362" s="63"/>
      <c r="KM362" s="63"/>
      <c r="KN362" s="63"/>
      <c r="KO362" s="63"/>
      <c r="KP362" s="63"/>
      <c r="KQ362" s="63"/>
      <c r="KR362" s="63"/>
      <c r="KS362" s="63"/>
      <c r="KT362" s="63"/>
      <c r="KU362" s="63"/>
      <c r="KV362" s="63"/>
      <c r="KW362" s="63"/>
      <c r="KX362" s="63"/>
      <c r="KY362" s="63"/>
      <c r="KZ362" s="63"/>
      <c r="LA362" s="63"/>
      <c r="LB362" s="63"/>
      <c r="LC362" s="63"/>
      <c r="LD362" s="63"/>
      <c r="LE362" s="63"/>
      <c r="LF362" s="63"/>
      <c r="LG362" s="63"/>
      <c r="LH362" s="63"/>
      <c r="LI362" s="63"/>
      <c r="LJ362" s="63"/>
      <c r="LK362" s="63"/>
      <c r="LL362" s="63"/>
      <c r="LM362" s="63"/>
      <c r="LN362" s="63"/>
      <c r="LO362" s="63"/>
      <c r="LP362" s="63"/>
      <c r="LQ362" s="63"/>
      <c r="LR362" s="63"/>
      <c r="LS362" s="63"/>
      <c r="LT362" s="63"/>
    </row>
    <row r="363" spans="1:332" s="148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  <c r="HB363" s="63"/>
      <c r="HC363" s="63"/>
      <c r="HD363" s="63"/>
      <c r="HE363" s="63"/>
      <c r="HF363" s="63"/>
      <c r="HG363" s="63"/>
      <c r="HH363" s="63"/>
      <c r="HI363" s="63"/>
      <c r="HJ363" s="63"/>
      <c r="HK363" s="63"/>
      <c r="HL363" s="63"/>
      <c r="HM363" s="63"/>
      <c r="HN363" s="63"/>
      <c r="HO363" s="63"/>
      <c r="HP363" s="63"/>
      <c r="HQ363" s="63"/>
      <c r="HR363" s="63"/>
      <c r="HS363" s="63"/>
      <c r="HT363" s="63"/>
      <c r="HU363" s="63"/>
      <c r="HV363" s="63"/>
      <c r="HW363" s="63"/>
      <c r="HX363" s="63"/>
      <c r="HY363" s="63"/>
      <c r="HZ363" s="63"/>
      <c r="IA363" s="63"/>
      <c r="IB363" s="63"/>
      <c r="IC363" s="63"/>
      <c r="ID363" s="63"/>
      <c r="IE363" s="63"/>
      <c r="IF363" s="63"/>
      <c r="IG363" s="63"/>
      <c r="IH363" s="63"/>
      <c r="II363" s="63"/>
      <c r="IJ363" s="63"/>
      <c r="IK363" s="63"/>
      <c r="IL363" s="63"/>
      <c r="IM363" s="63"/>
      <c r="IN363" s="63"/>
      <c r="IO363" s="63"/>
      <c r="IP363" s="63"/>
      <c r="IQ363" s="63"/>
      <c r="IR363" s="63"/>
      <c r="IS363" s="63"/>
      <c r="IT363" s="63"/>
      <c r="IU363" s="63"/>
      <c r="IV363" s="63"/>
      <c r="IW363" s="63"/>
      <c r="IX363" s="63"/>
      <c r="IY363" s="63"/>
      <c r="IZ363" s="63"/>
      <c r="JA363" s="63"/>
      <c r="JB363" s="63"/>
      <c r="JC363" s="63"/>
      <c r="JD363" s="63"/>
      <c r="JE363" s="63"/>
      <c r="JF363" s="63"/>
      <c r="JG363" s="63"/>
      <c r="JH363" s="63"/>
      <c r="JI363" s="63"/>
      <c r="JJ363" s="63"/>
      <c r="JK363" s="63"/>
      <c r="JL363" s="63"/>
      <c r="JM363" s="63"/>
      <c r="JN363" s="63"/>
      <c r="JO363" s="63"/>
      <c r="JP363" s="63"/>
      <c r="JQ363" s="63"/>
      <c r="JR363" s="63"/>
      <c r="JS363" s="63"/>
      <c r="JT363" s="63"/>
      <c r="JU363" s="63"/>
      <c r="JV363" s="63"/>
      <c r="JW363" s="63"/>
      <c r="JX363" s="63"/>
      <c r="JY363" s="63"/>
      <c r="JZ363" s="63"/>
      <c r="KA363" s="63"/>
      <c r="KB363" s="63"/>
      <c r="KC363" s="63"/>
      <c r="KD363" s="63"/>
      <c r="KE363" s="63"/>
      <c r="KF363" s="63"/>
      <c r="KG363" s="63"/>
      <c r="KH363" s="63"/>
      <c r="KI363" s="63"/>
      <c r="KJ363" s="63"/>
      <c r="KK363" s="63"/>
      <c r="KL363" s="63"/>
      <c r="KM363" s="63"/>
      <c r="KN363" s="63"/>
      <c r="KO363" s="63"/>
      <c r="KP363" s="63"/>
      <c r="KQ363" s="63"/>
      <c r="KR363" s="63"/>
      <c r="KS363" s="63"/>
      <c r="KT363" s="63"/>
      <c r="KU363" s="63"/>
      <c r="KV363" s="63"/>
      <c r="KW363" s="63"/>
      <c r="KX363" s="63"/>
      <c r="KY363" s="63"/>
      <c r="KZ363" s="63"/>
      <c r="LA363" s="63"/>
      <c r="LB363" s="63"/>
      <c r="LC363" s="63"/>
      <c r="LD363" s="63"/>
      <c r="LE363" s="63"/>
      <c r="LF363" s="63"/>
      <c r="LG363" s="63"/>
      <c r="LH363" s="63"/>
      <c r="LI363" s="63"/>
      <c r="LJ363" s="63"/>
      <c r="LK363" s="63"/>
      <c r="LL363" s="63"/>
      <c r="LM363" s="63"/>
      <c r="LN363" s="63"/>
      <c r="LO363" s="63"/>
      <c r="LP363" s="63"/>
      <c r="LQ363" s="63"/>
      <c r="LR363" s="63"/>
      <c r="LS363" s="63"/>
      <c r="LT363" s="63"/>
    </row>
    <row r="364" spans="1:332" s="148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  <c r="HB364" s="63"/>
      <c r="HC364" s="63"/>
      <c r="HD364" s="63"/>
      <c r="HE364" s="63"/>
      <c r="HF364" s="63"/>
      <c r="HG364" s="63"/>
      <c r="HH364" s="63"/>
      <c r="HI364" s="63"/>
      <c r="HJ364" s="63"/>
      <c r="HK364" s="63"/>
      <c r="HL364" s="63"/>
      <c r="HM364" s="63"/>
      <c r="HN364" s="63"/>
      <c r="HO364" s="63"/>
      <c r="HP364" s="63"/>
      <c r="HQ364" s="63"/>
      <c r="HR364" s="63"/>
      <c r="HS364" s="63"/>
      <c r="HT364" s="63"/>
      <c r="HU364" s="63"/>
      <c r="HV364" s="63"/>
      <c r="HW364" s="63"/>
      <c r="HX364" s="63"/>
      <c r="HY364" s="63"/>
      <c r="HZ364" s="63"/>
      <c r="IA364" s="63"/>
      <c r="IB364" s="63"/>
      <c r="IC364" s="63"/>
      <c r="ID364" s="63"/>
      <c r="IE364" s="63"/>
      <c r="IF364" s="63"/>
      <c r="IG364" s="63"/>
      <c r="IH364" s="63"/>
      <c r="II364" s="63"/>
      <c r="IJ364" s="63"/>
      <c r="IK364" s="63"/>
      <c r="IL364" s="63"/>
      <c r="IM364" s="63"/>
      <c r="IN364" s="63"/>
      <c r="IO364" s="63"/>
      <c r="IP364" s="63"/>
      <c r="IQ364" s="63"/>
      <c r="IR364" s="63"/>
      <c r="IS364" s="63"/>
      <c r="IT364" s="63"/>
      <c r="IU364" s="63"/>
      <c r="IV364" s="63"/>
      <c r="IW364" s="63"/>
      <c r="IX364" s="63"/>
      <c r="IY364" s="63"/>
      <c r="IZ364" s="63"/>
      <c r="JA364" s="63"/>
      <c r="JB364" s="63"/>
      <c r="JC364" s="63"/>
      <c r="JD364" s="63"/>
      <c r="JE364" s="63"/>
      <c r="JF364" s="63"/>
      <c r="JG364" s="63"/>
      <c r="JH364" s="63"/>
      <c r="JI364" s="63"/>
      <c r="JJ364" s="63"/>
      <c r="JK364" s="63"/>
      <c r="JL364" s="63"/>
      <c r="JM364" s="63"/>
      <c r="JN364" s="63"/>
      <c r="JO364" s="63"/>
      <c r="JP364" s="63"/>
      <c r="JQ364" s="63"/>
      <c r="JR364" s="63"/>
      <c r="JS364" s="63"/>
      <c r="JT364" s="63"/>
      <c r="JU364" s="63"/>
      <c r="JV364" s="63"/>
      <c r="JW364" s="63"/>
      <c r="JX364" s="63"/>
      <c r="JY364" s="63"/>
      <c r="JZ364" s="63"/>
      <c r="KA364" s="63"/>
      <c r="KB364" s="63"/>
      <c r="KC364" s="63"/>
      <c r="KD364" s="63"/>
      <c r="KE364" s="63"/>
      <c r="KF364" s="63"/>
      <c r="KG364" s="63"/>
      <c r="KH364" s="63"/>
      <c r="KI364" s="63"/>
      <c r="KJ364" s="63"/>
      <c r="KK364" s="63"/>
      <c r="KL364" s="63"/>
      <c r="KM364" s="63"/>
      <c r="KN364" s="63"/>
      <c r="KO364" s="63"/>
      <c r="KP364" s="63"/>
      <c r="KQ364" s="63"/>
      <c r="KR364" s="63"/>
      <c r="KS364" s="63"/>
      <c r="KT364" s="63"/>
      <c r="KU364" s="63"/>
      <c r="KV364" s="63"/>
      <c r="KW364" s="63"/>
      <c r="KX364" s="63"/>
      <c r="KY364" s="63"/>
      <c r="KZ364" s="63"/>
      <c r="LA364" s="63"/>
      <c r="LB364" s="63"/>
      <c r="LC364" s="63"/>
      <c r="LD364" s="63"/>
      <c r="LE364" s="63"/>
      <c r="LF364" s="63"/>
      <c r="LG364" s="63"/>
      <c r="LH364" s="63"/>
      <c r="LI364" s="63"/>
      <c r="LJ364" s="63"/>
      <c r="LK364" s="63"/>
      <c r="LL364" s="63"/>
      <c r="LM364" s="63"/>
      <c r="LN364" s="63"/>
      <c r="LO364" s="63"/>
      <c r="LP364" s="63"/>
      <c r="LQ364" s="63"/>
      <c r="LR364" s="63"/>
      <c r="LS364" s="63"/>
      <c r="LT364" s="63"/>
    </row>
    <row r="365" spans="1:332" s="148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  <c r="HB365" s="63"/>
      <c r="HC365" s="63"/>
      <c r="HD365" s="63"/>
      <c r="HE365" s="63"/>
      <c r="HF365" s="63"/>
      <c r="HG365" s="63"/>
      <c r="HH365" s="63"/>
      <c r="HI365" s="63"/>
      <c r="HJ365" s="63"/>
      <c r="HK365" s="63"/>
      <c r="HL365" s="63"/>
      <c r="HM365" s="63"/>
      <c r="HN365" s="63"/>
      <c r="HO365" s="63"/>
      <c r="HP365" s="63"/>
      <c r="HQ365" s="63"/>
      <c r="HR365" s="63"/>
      <c r="HS365" s="63"/>
      <c r="HT365" s="63"/>
      <c r="HU365" s="63"/>
      <c r="HV365" s="63"/>
      <c r="HW365" s="63"/>
      <c r="HX365" s="63"/>
      <c r="HY365" s="63"/>
      <c r="HZ365" s="63"/>
      <c r="IA365" s="63"/>
      <c r="IB365" s="63"/>
      <c r="IC365" s="63"/>
      <c r="ID365" s="63"/>
      <c r="IE365" s="63"/>
      <c r="IF365" s="63"/>
      <c r="IG365" s="63"/>
      <c r="IH365" s="63"/>
      <c r="II365" s="63"/>
      <c r="IJ365" s="63"/>
      <c r="IK365" s="63"/>
      <c r="IL365" s="63"/>
      <c r="IM365" s="63"/>
      <c r="IN365" s="63"/>
      <c r="IO365" s="63"/>
      <c r="IP365" s="63"/>
      <c r="IQ365" s="63"/>
      <c r="IR365" s="63"/>
      <c r="IS365" s="63"/>
      <c r="IT365" s="63"/>
      <c r="IU365" s="63"/>
      <c r="IV365" s="63"/>
      <c r="IW365" s="63"/>
      <c r="IX365" s="63"/>
      <c r="IY365" s="63"/>
      <c r="IZ365" s="63"/>
      <c r="JA365" s="63"/>
      <c r="JB365" s="63"/>
      <c r="JC365" s="63"/>
      <c r="JD365" s="63"/>
      <c r="JE365" s="63"/>
      <c r="JF365" s="63"/>
      <c r="JG365" s="63"/>
      <c r="JH365" s="63"/>
      <c r="JI365" s="63"/>
      <c r="JJ365" s="63"/>
      <c r="JK365" s="63"/>
      <c r="JL365" s="63"/>
      <c r="JM365" s="63"/>
      <c r="JN365" s="63"/>
      <c r="JO365" s="63"/>
      <c r="JP365" s="63"/>
      <c r="JQ365" s="63"/>
      <c r="JR365" s="63"/>
      <c r="JS365" s="63"/>
      <c r="JT365" s="63"/>
      <c r="JU365" s="63"/>
      <c r="JV365" s="63"/>
      <c r="JW365" s="63"/>
      <c r="JX365" s="63"/>
      <c r="JY365" s="63"/>
      <c r="JZ365" s="63"/>
      <c r="KA365" s="63"/>
      <c r="KB365" s="63"/>
      <c r="KC365" s="63"/>
      <c r="KD365" s="63"/>
      <c r="KE365" s="63"/>
      <c r="KF365" s="63"/>
      <c r="KG365" s="63"/>
      <c r="KH365" s="63"/>
      <c r="KI365" s="63"/>
      <c r="KJ365" s="63"/>
      <c r="KK365" s="63"/>
      <c r="KL365" s="63"/>
      <c r="KM365" s="63"/>
      <c r="KN365" s="63"/>
      <c r="KO365" s="63"/>
      <c r="KP365" s="63"/>
      <c r="KQ365" s="63"/>
      <c r="KR365" s="63"/>
      <c r="KS365" s="63"/>
      <c r="KT365" s="63"/>
      <c r="KU365" s="63"/>
      <c r="KV365" s="63"/>
      <c r="KW365" s="63"/>
      <c r="KX365" s="63"/>
      <c r="KY365" s="63"/>
      <c r="KZ365" s="63"/>
      <c r="LA365" s="63"/>
      <c r="LB365" s="63"/>
      <c r="LC365" s="63"/>
      <c r="LD365" s="63"/>
      <c r="LE365" s="63"/>
      <c r="LF365" s="63"/>
      <c r="LG365" s="63"/>
      <c r="LH365" s="63"/>
      <c r="LI365" s="63"/>
      <c r="LJ365" s="63"/>
      <c r="LK365" s="63"/>
      <c r="LL365" s="63"/>
      <c r="LM365" s="63"/>
      <c r="LN365" s="63"/>
      <c r="LO365" s="63"/>
      <c r="LP365" s="63"/>
      <c r="LQ365" s="63"/>
      <c r="LR365" s="63"/>
      <c r="LS365" s="63"/>
      <c r="LT365" s="63"/>
    </row>
    <row r="366" spans="1:332" s="148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  <c r="HB366" s="63"/>
      <c r="HC366" s="63"/>
      <c r="HD366" s="63"/>
      <c r="HE366" s="63"/>
      <c r="HF366" s="63"/>
      <c r="HG366" s="63"/>
      <c r="HH366" s="63"/>
      <c r="HI366" s="63"/>
      <c r="HJ366" s="63"/>
      <c r="HK366" s="63"/>
      <c r="HL366" s="63"/>
      <c r="HM366" s="63"/>
      <c r="HN366" s="63"/>
      <c r="HO366" s="63"/>
      <c r="HP366" s="63"/>
      <c r="HQ366" s="63"/>
      <c r="HR366" s="63"/>
      <c r="HS366" s="63"/>
      <c r="HT366" s="63"/>
      <c r="HU366" s="63"/>
      <c r="HV366" s="63"/>
      <c r="HW366" s="63"/>
      <c r="HX366" s="63"/>
      <c r="HY366" s="63"/>
      <c r="HZ366" s="63"/>
      <c r="IA366" s="63"/>
      <c r="IB366" s="63"/>
      <c r="IC366" s="63"/>
      <c r="ID366" s="63"/>
      <c r="IE366" s="63"/>
      <c r="IF366" s="63"/>
      <c r="IG366" s="63"/>
      <c r="IH366" s="63"/>
      <c r="II366" s="63"/>
      <c r="IJ366" s="63"/>
      <c r="IK366" s="63"/>
      <c r="IL366" s="63"/>
      <c r="IM366" s="63"/>
      <c r="IN366" s="63"/>
      <c r="IO366" s="63"/>
      <c r="IP366" s="63"/>
      <c r="IQ366" s="63"/>
      <c r="IR366" s="63"/>
      <c r="IS366" s="63"/>
      <c r="IT366" s="63"/>
      <c r="IU366" s="63"/>
      <c r="IV366" s="63"/>
      <c r="IW366" s="63"/>
      <c r="IX366" s="63"/>
      <c r="IY366" s="63"/>
      <c r="IZ366" s="63"/>
      <c r="JA366" s="63"/>
      <c r="JB366" s="63"/>
      <c r="JC366" s="63"/>
      <c r="JD366" s="63"/>
      <c r="JE366" s="63"/>
      <c r="JF366" s="63"/>
      <c r="JG366" s="63"/>
      <c r="JH366" s="63"/>
      <c r="JI366" s="63"/>
      <c r="JJ366" s="63"/>
      <c r="JK366" s="63"/>
      <c r="JL366" s="63"/>
      <c r="JM366" s="63"/>
      <c r="JN366" s="63"/>
      <c r="JO366" s="63"/>
      <c r="JP366" s="63"/>
      <c r="JQ366" s="63"/>
      <c r="JR366" s="63"/>
      <c r="JS366" s="63"/>
      <c r="JT366" s="63"/>
      <c r="JU366" s="63"/>
      <c r="JV366" s="63"/>
      <c r="JW366" s="63"/>
      <c r="JX366" s="63"/>
      <c r="JY366" s="63"/>
      <c r="JZ366" s="63"/>
      <c r="KA366" s="63"/>
      <c r="KB366" s="63"/>
      <c r="KC366" s="63"/>
      <c r="KD366" s="63"/>
      <c r="KE366" s="63"/>
      <c r="KF366" s="63"/>
      <c r="KG366" s="63"/>
      <c r="KH366" s="63"/>
      <c r="KI366" s="63"/>
      <c r="KJ366" s="63"/>
      <c r="KK366" s="63"/>
      <c r="KL366" s="63"/>
      <c r="KM366" s="63"/>
      <c r="KN366" s="63"/>
      <c r="KO366" s="63"/>
      <c r="KP366" s="63"/>
      <c r="KQ366" s="63"/>
      <c r="KR366" s="63"/>
      <c r="KS366" s="63"/>
      <c r="KT366" s="63"/>
      <c r="KU366" s="63"/>
      <c r="KV366" s="63"/>
      <c r="KW366" s="63"/>
      <c r="KX366" s="63"/>
      <c r="KY366" s="63"/>
      <c r="KZ366" s="63"/>
      <c r="LA366" s="63"/>
      <c r="LB366" s="63"/>
      <c r="LC366" s="63"/>
      <c r="LD366" s="63"/>
      <c r="LE366" s="63"/>
      <c r="LF366" s="63"/>
      <c r="LG366" s="63"/>
      <c r="LH366" s="63"/>
      <c r="LI366" s="63"/>
      <c r="LJ366" s="63"/>
      <c r="LK366" s="63"/>
      <c r="LL366" s="63"/>
      <c r="LM366" s="63"/>
      <c r="LN366" s="63"/>
      <c r="LO366" s="63"/>
      <c r="LP366" s="63"/>
      <c r="LQ366" s="63"/>
      <c r="LR366" s="63"/>
      <c r="LS366" s="63"/>
      <c r="LT366" s="63"/>
    </row>
    <row r="367" spans="1:332" s="148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  <c r="HB367" s="63"/>
      <c r="HC367" s="63"/>
      <c r="HD367" s="63"/>
      <c r="HE367" s="63"/>
      <c r="HF367" s="63"/>
      <c r="HG367" s="63"/>
      <c r="HH367" s="63"/>
      <c r="HI367" s="63"/>
      <c r="HJ367" s="63"/>
      <c r="HK367" s="63"/>
      <c r="HL367" s="63"/>
      <c r="HM367" s="63"/>
      <c r="HN367" s="63"/>
      <c r="HO367" s="63"/>
      <c r="HP367" s="63"/>
      <c r="HQ367" s="63"/>
      <c r="HR367" s="63"/>
      <c r="HS367" s="63"/>
      <c r="HT367" s="63"/>
      <c r="HU367" s="63"/>
      <c r="HV367" s="63"/>
      <c r="HW367" s="63"/>
      <c r="HX367" s="63"/>
      <c r="HY367" s="63"/>
      <c r="HZ367" s="63"/>
      <c r="IA367" s="63"/>
      <c r="IB367" s="63"/>
      <c r="IC367" s="63"/>
      <c r="ID367" s="63"/>
      <c r="IE367" s="63"/>
      <c r="IF367" s="63"/>
      <c r="IG367" s="63"/>
      <c r="IH367" s="63"/>
      <c r="II367" s="63"/>
      <c r="IJ367" s="63"/>
      <c r="IK367" s="63"/>
      <c r="IL367" s="63"/>
      <c r="IM367" s="63"/>
      <c r="IN367" s="63"/>
      <c r="IO367" s="63"/>
      <c r="IP367" s="63"/>
      <c r="IQ367" s="63"/>
      <c r="IR367" s="63"/>
      <c r="IS367" s="63"/>
      <c r="IT367" s="63"/>
      <c r="IU367" s="63"/>
      <c r="IV367" s="63"/>
      <c r="IW367" s="63"/>
      <c r="IX367" s="63"/>
      <c r="IY367" s="63"/>
      <c r="IZ367" s="63"/>
      <c r="JA367" s="63"/>
      <c r="JB367" s="63"/>
      <c r="JC367" s="63"/>
      <c r="JD367" s="63"/>
      <c r="JE367" s="63"/>
      <c r="JF367" s="63"/>
      <c r="JG367" s="63"/>
      <c r="JH367" s="63"/>
      <c r="JI367" s="63"/>
      <c r="JJ367" s="63"/>
      <c r="JK367" s="63"/>
      <c r="JL367" s="63"/>
      <c r="JM367" s="63"/>
      <c r="JN367" s="63"/>
      <c r="JO367" s="63"/>
      <c r="JP367" s="63"/>
      <c r="JQ367" s="63"/>
      <c r="JR367" s="63"/>
      <c r="JS367" s="63"/>
      <c r="JT367" s="63"/>
      <c r="JU367" s="63"/>
      <c r="JV367" s="63"/>
      <c r="JW367" s="63"/>
      <c r="JX367" s="63"/>
      <c r="JY367" s="63"/>
      <c r="JZ367" s="63"/>
      <c r="KA367" s="63"/>
      <c r="KB367" s="63"/>
      <c r="KC367" s="63"/>
      <c r="KD367" s="63"/>
      <c r="KE367" s="63"/>
      <c r="KF367" s="63"/>
      <c r="KG367" s="63"/>
      <c r="KH367" s="63"/>
      <c r="KI367" s="63"/>
      <c r="KJ367" s="63"/>
      <c r="KK367" s="63"/>
      <c r="KL367" s="63"/>
      <c r="KM367" s="63"/>
      <c r="KN367" s="63"/>
      <c r="KO367" s="63"/>
      <c r="KP367" s="63"/>
      <c r="KQ367" s="63"/>
      <c r="KR367" s="63"/>
      <c r="KS367" s="63"/>
      <c r="KT367" s="63"/>
      <c r="KU367" s="63"/>
      <c r="KV367" s="63"/>
      <c r="KW367" s="63"/>
      <c r="KX367" s="63"/>
      <c r="KY367" s="63"/>
      <c r="KZ367" s="63"/>
      <c r="LA367" s="63"/>
      <c r="LB367" s="63"/>
      <c r="LC367" s="63"/>
      <c r="LD367" s="63"/>
      <c r="LE367" s="63"/>
      <c r="LF367" s="63"/>
      <c r="LG367" s="63"/>
      <c r="LH367" s="63"/>
      <c r="LI367" s="63"/>
      <c r="LJ367" s="63"/>
      <c r="LK367" s="63"/>
      <c r="LL367" s="63"/>
      <c r="LM367" s="63"/>
      <c r="LN367" s="63"/>
      <c r="LO367" s="63"/>
      <c r="LP367" s="63"/>
      <c r="LQ367" s="63"/>
      <c r="LR367" s="63"/>
      <c r="LS367" s="63"/>
      <c r="LT367" s="63"/>
    </row>
    <row r="368" spans="1:332" s="148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  <c r="HB368" s="63"/>
      <c r="HC368" s="63"/>
      <c r="HD368" s="63"/>
      <c r="HE368" s="63"/>
      <c r="HF368" s="63"/>
      <c r="HG368" s="63"/>
      <c r="HH368" s="63"/>
      <c r="HI368" s="63"/>
      <c r="HJ368" s="63"/>
      <c r="HK368" s="63"/>
      <c r="HL368" s="63"/>
      <c r="HM368" s="63"/>
      <c r="HN368" s="63"/>
      <c r="HO368" s="63"/>
      <c r="HP368" s="63"/>
      <c r="HQ368" s="63"/>
      <c r="HR368" s="63"/>
      <c r="HS368" s="63"/>
      <c r="HT368" s="63"/>
      <c r="HU368" s="63"/>
      <c r="HV368" s="63"/>
      <c r="HW368" s="63"/>
      <c r="HX368" s="63"/>
      <c r="HY368" s="63"/>
      <c r="HZ368" s="63"/>
      <c r="IA368" s="63"/>
      <c r="IB368" s="63"/>
      <c r="IC368" s="63"/>
      <c r="ID368" s="63"/>
      <c r="IE368" s="63"/>
      <c r="IF368" s="63"/>
      <c r="IG368" s="63"/>
      <c r="IH368" s="63"/>
      <c r="II368" s="63"/>
      <c r="IJ368" s="63"/>
      <c r="IK368" s="63"/>
      <c r="IL368" s="63"/>
      <c r="IM368" s="63"/>
      <c r="IN368" s="63"/>
      <c r="IO368" s="63"/>
      <c r="IP368" s="63"/>
      <c r="IQ368" s="63"/>
      <c r="IR368" s="63"/>
      <c r="IS368" s="63"/>
      <c r="IT368" s="63"/>
      <c r="IU368" s="63"/>
      <c r="IV368" s="63"/>
      <c r="IW368" s="63"/>
      <c r="IX368" s="63"/>
      <c r="IY368" s="63"/>
      <c r="IZ368" s="63"/>
      <c r="JA368" s="63"/>
      <c r="JB368" s="63"/>
      <c r="JC368" s="63"/>
      <c r="JD368" s="63"/>
      <c r="JE368" s="63"/>
      <c r="JF368" s="63"/>
      <c r="JG368" s="63"/>
      <c r="JH368" s="63"/>
      <c r="JI368" s="63"/>
      <c r="JJ368" s="63"/>
      <c r="JK368" s="63"/>
      <c r="JL368" s="63"/>
      <c r="JM368" s="63"/>
      <c r="JN368" s="63"/>
      <c r="JO368" s="63"/>
      <c r="JP368" s="63"/>
      <c r="JQ368" s="63"/>
      <c r="JR368" s="63"/>
      <c r="JS368" s="63"/>
      <c r="JT368" s="63"/>
      <c r="JU368" s="63"/>
      <c r="JV368" s="63"/>
      <c r="JW368" s="63"/>
      <c r="JX368" s="63"/>
      <c r="JY368" s="63"/>
      <c r="JZ368" s="63"/>
      <c r="KA368" s="63"/>
      <c r="KB368" s="63"/>
      <c r="KC368" s="63"/>
      <c r="KD368" s="63"/>
      <c r="KE368" s="63"/>
      <c r="KF368" s="63"/>
      <c r="KG368" s="63"/>
      <c r="KH368" s="63"/>
      <c r="KI368" s="63"/>
      <c r="KJ368" s="63"/>
      <c r="KK368" s="63"/>
      <c r="KL368" s="63"/>
      <c r="KM368" s="63"/>
      <c r="KN368" s="63"/>
      <c r="KO368" s="63"/>
      <c r="KP368" s="63"/>
      <c r="KQ368" s="63"/>
      <c r="KR368" s="63"/>
      <c r="KS368" s="63"/>
      <c r="KT368" s="63"/>
      <c r="KU368" s="63"/>
      <c r="KV368" s="63"/>
      <c r="KW368" s="63"/>
      <c r="KX368" s="63"/>
      <c r="KY368" s="63"/>
      <c r="KZ368" s="63"/>
      <c r="LA368" s="63"/>
      <c r="LB368" s="63"/>
      <c r="LC368" s="63"/>
      <c r="LD368" s="63"/>
      <c r="LE368" s="63"/>
      <c r="LF368" s="63"/>
      <c r="LG368" s="63"/>
      <c r="LH368" s="63"/>
      <c r="LI368" s="63"/>
      <c r="LJ368" s="63"/>
      <c r="LK368" s="63"/>
      <c r="LL368" s="63"/>
      <c r="LM368" s="63"/>
      <c r="LN368" s="63"/>
      <c r="LO368" s="63"/>
      <c r="LP368" s="63"/>
      <c r="LQ368" s="63"/>
      <c r="LR368" s="63"/>
      <c r="LS368" s="63"/>
      <c r="LT368" s="63"/>
    </row>
    <row r="369" spans="1:343" s="148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  <c r="HB369" s="63"/>
      <c r="HC369" s="63"/>
      <c r="HD369" s="63"/>
      <c r="HE369" s="63"/>
      <c r="HF369" s="63"/>
      <c r="HG369" s="63"/>
      <c r="HH369" s="63"/>
      <c r="HI369" s="63"/>
      <c r="HJ369" s="63"/>
      <c r="HK369" s="63"/>
      <c r="HL369" s="63"/>
      <c r="HM369" s="63"/>
      <c r="HN369" s="63"/>
      <c r="HO369" s="63"/>
      <c r="HP369" s="63"/>
      <c r="HQ369" s="63"/>
      <c r="HR369" s="63"/>
      <c r="HS369" s="63"/>
      <c r="HT369" s="63"/>
      <c r="HU369" s="63"/>
      <c r="HV369" s="63"/>
      <c r="HW369" s="63"/>
      <c r="HX369" s="63"/>
      <c r="HY369" s="63"/>
      <c r="HZ369" s="63"/>
      <c r="IA369" s="63"/>
      <c r="IB369" s="63"/>
      <c r="IC369" s="63"/>
      <c r="ID369" s="63"/>
      <c r="IE369" s="63"/>
      <c r="IF369" s="63"/>
      <c r="IG369" s="63"/>
      <c r="IH369" s="63"/>
      <c r="II369" s="63"/>
      <c r="IJ369" s="63"/>
      <c r="IK369" s="63"/>
      <c r="IL369" s="63"/>
      <c r="IM369" s="63"/>
      <c r="IN369" s="63"/>
      <c r="IO369" s="63"/>
      <c r="IP369" s="63"/>
      <c r="IQ369" s="63"/>
      <c r="IR369" s="63"/>
      <c r="IS369" s="63"/>
      <c r="IT369" s="63"/>
      <c r="IU369" s="63"/>
      <c r="IV369" s="63"/>
      <c r="IW369" s="63"/>
      <c r="IX369" s="63"/>
      <c r="IY369" s="63"/>
      <c r="IZ369" s="63"/>
      <c r="JA369" s="63"/>
      <c r="JB369" s="63"/>
      <c r="JC369" s="63"/>
      <c r="JD369" s="63"/>
      <c r="JE369" s="63"/>
      <c r="JF369" s="63"/>
      <c r="JG369" s="63"/>
      <c r="JH369" s="63"/>
      <c r="JI369" s="63"/>
      <c r="JJ369" s="63"/>
      <c r="JK369" s="63"/>
      <c r="JL369" s="63"/>
      <c r="JM369" s="63"/>
      <c r="JN369" s="63"/>
      <c r="JO369" s="63"/>
      <c r="JP369" s="63"/>
      <c r="JQ369" s="63"/>
      <c r="JR369" s="63"/>
      <c r="JS369" s="63"/>
      <c r="JT369" s="63"/>
      <c r="JU369" s="63"/>
      <c r="JV369" s="63"/>
      <c r="JW369" s="63"/>
      <c r="JX369" s="63"/>
      <c r="JY369" s="63"/>
      <c r="JZ369" s="63"/>
      <c r="KA369" s="63"/>
      <c r="KB369" s="63"/>
      <c r="KC369" s="63"/>
      <c r="KD369" s="63"/>
      <c r="KE369" s="63"/>
      <c r="KF369" s="63"/>
      <c r="KG369" s="63"/>
      <c r="KH369" s="63"/>
      <c r="KI369" s="63"/>
      <c r="KJ369" s="63"/>
      <c r="KK369" s="63"/>
      <c r="KL369" s="63"/>
      <c r="KM369" s="63"/>
      <c r="KN369" s="63"/>
      <c r="KO369" s="63"/>
      <c r="KP369" s="63"/>
      <c r="KQ369" s="63"/>
      <c r="KR369" s="63"/>
      <c r="KS369" s="63"/>
      <c r="KT369" s="63"/>
      <c r="KU369" s="63"/>
      <c r="KV369" s="63"/>
      <c r="KW369" s="63"/>
      <c r="KX369" s="63"/>
      <c r="KY369" s="63"/>
      <c r="KZ369" s="63"/>
      <c r="LA369" s="63"/>
      <c r="LB369" s="63"/>
      <c r="LC369" s="63"/>
      <c r="LD369" s="63"/>
      <c r="LE369" s="63"/>
      <c r="LF369" s="63"/>
      <c r="LG369" s="63"/>
      <c r="LH369" s="63"/>
      <c r="LI369" s="63"/>
      <c r="LJ369" s="63"/>
      <c r="LK369" s="63"/>
      <c r="LL369" s="63"/>
      <c r="LM369" s="63"/>
      <c r="LN369" s="63"/>
      <c r="LO369" s="63"/>
      <c r="LP369" s="63"/>
      <c r="LQ369" s="63"/>
      <c r="LR369" s="63"/>
      <c r="LS369" s="63"/>
      <c r="LT369" s="63"/>
    </row>
    <row r="370" spans="1:343" s="148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  <c r="HB370" s="63"/>
      <c r="HC370" s="63"/>
      <c r="HD370" s="63"/>
      <c r="HE370" s="63"/>
      <c r="HF370" s="63"/>
      <c r="HG370" s="63"/>
      <c r="HH370" s="63"/>
      <c r="HI370" s="63"/>
      <c r="HJ370" s="63"/>
      <c r="HK370" s="63"/>
      <c r="HL370" s="63"/>
      <c r="HM370" s="63"/>
      <c r="HN370" s="63"/>
      <c r="HO370" s="63"/>
      <c r="HP370" s="63"/>
      <c r="HQ370" s="63"/>
      <c r="HR370" s="63"/>
      <c r="HS370" s="63"/>
      <c r="HT370" s="63"/>
      <c r="HU370" s="63"/>
      <c r="HV370" s="63"/>
      <c r="HW370" s="63"/>
      <c r="HX370" s="63"/>
      <c r="HY370" s="63"/>
      <c r="HZ370" s="63"/>
      <c r="IA370" s="63"/>
      <c r="IB370" s="63"/>
      <c r="IC370" s="63"/>
      <c r="ID370" s="63"/>
      <c r="IE370" s="63"/>
      <c r="IF370" s="63"/>
      <c r="IG370" s="63"/>
      <c r="IH370" s="63"/>
      <c r="II370" s="63"/>
      <c r="IJ370" s="63"/>
      <c r="IK370" s="63"/>
      <c r="IL370" s="63"/>
      <c r="IM370" s="63"/>
      <c r="IN370" s="63"/>
      <c r="IO370" s="63"/>
      <c r="IP370" s="63"/>
      <c r="IQ370" s="63"/>
      <c r="IR370" s="63"/>
      <c r="IS370" s="63"/>
      <c r="IT370" s="63"/>
      <c r="IU370" s="63"/>
      <c r="IV370" s="63"/>
      <c r="IW370" s="63"/>
      <c r="IX370" s="63"/>
      <c r="IY370" s="63"/>
      <c r="IZ370" s="63"/>
      <c r="JA370" s="63"/>
      <c r="JB370" s="63"/>
      <c r="JC370" s="63"/>
      <c r="JD370" s="63"/>
      <c r="JE370" s="63"/>
      <c r="JF370" s="63"/>
      <c r="JG370" s="63"/>
      <c r="JH370" s="63"/>
      <c r="JI370" s="63"/>
      <c r="JJ370" s="63"/>
      <c r="JK370" s="63"/>
      <c r="JL370" s="63"/>
      <c r="JM370" s="63"/>
      <c r="JN370" s="63"/>
      <c r="JO370" s="63"/>
      <c r="JP370" s="63"/>
      <c r="JQ370" s="63"/>
      <c r="JR370" s="63"/>
      <c r="JS370" s="63"/>
      <c r="JT370" s="63"/>
      <c r="JU370" s="63"/>
      <c r="JV370" s="63"/>
      <c r="JW370" s="63"/>
      <c r="JX370" s="63"/>
      <c r="JY370" s="63"/>
      <c r="JZ370" s="63"/>
      <c r="KA370" s="63"/>
      <c r="KB370" s="63"/>
      <c r="KC370" s="63"/>
      <c r="KD370" s="63"/>
      <c r="KE370" s="63"/>
      <c r="KF370" s="63"/>
      <c r="KG370" s="63"/>
      <c r="KH370" s="63"/>
      <c r="KI370" s="63"/>
      <c r="KJ370" s="63"/>
      <c r="KK370" s="63"/>
      <c r="KL370" s="63"/>
      <c r="KM370" s="63"/>
      <c r="KN370" s="63"/>
      <c r="KO370" s="63"/>
      <c r="KP370" s="63"/>
      <c r="KQ370" s="63"/>
      <c r="KR370" s="63"/>
      <c r="KS370" s="63"/>
      <c r="KT370" s="63"/>
      <c r="KU370" s="63"/>
      <c r="KV370" s="63"/>
      <c r="KW370" s="63"/>
      <c r="KX370" s="63"/>
      <c r="KY370" s="63"/>
      <c r="KZ370" s="63"/>
      <c r="LA370" s="63"/>
      <c r="LB370" s="63"/>
      <c r="LC370" s="63"/>
      <c r="LD370" s="63"/>
      <c r="LE370" s="63"/>
      <c r="LF370" s="63"/>
      <c r="LG370" s="63"/>
      <c r="LH370" s="63"/>
      <c r="LI370" s="63"/>
      <c r="LJ370" s="63"/>
      <c r="LK370" s="63"/>
      <c r="LL370" s="63"/>
      <c r="LM370" s="63"/>
      <c r="LN370" s="63"/>
      <c r="LO370" s="63"/>
      <c r="LP370" s="63"/>
      <c r="LQ370" s="63"/>
      <c r="LR370" s="63"/>
      <c r="LS370" s="63"/>
      <c r="LT370" s="63"/>
    </row>
    <row r="371" spans="1:343" s="148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43" s="148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43" s="148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43" s="148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43" s="148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43" s="148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43" s="148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  <c r="LU377" s="63"/>
      <c r="LV377" s="63"/>
      <c r="LW377" s="63"/>
      <c r="LX377" s="63"/>
      <c r="LY377" s="63"/>
      <c r="LZ377" s="63"/>
      <c r="MA377" s="63"/>
      <c r="MB377" s="63"/>
      <c r="MC377" s="63"/>
      <c r="MD377" s="63"/>
      <c r="ME377" s="63"/>
    </row>
    <row r="378" spans="1:343" s="148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  <c r="LU378" s="63"/>
      <c r="LV378" s="63"/>
      <c r="LW378" s="63"/>
      <c r="LX378" s="63"/>
      <c r="LY378" s="63"/>
      <c r="LZ378" s="63"/>
      <c r="MA378" s="63"/>
      <c r="MB378" s="63"/>
      <c r="MC378" s="63"/>
      <c r="MD378" s="63"/>
      <c r="ME378" s="63"/>
    </row>
    <row r="379" spans="1:343" s="148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  <c r="LU379" s="63"/>
      <c r="LV379" s="63"/>
      <c r="LW379" s="63"/>
      <c r="LX379" s="63"/>
      <c r="LY379" s="63"/>
      <c r="LZ379" s="63"/>
      <c r="MA379" s="63"/>
      <c r="MB379" s="63"/>
      <c r="MC379" s="63"/>
      <c r="MD379" s="63"/>
      <c r="ME379" s="63"/>
    </row>
    <row r="380" spans="1:343" s="148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  <c r="LU380" s="63"/>
      <c r="LV380" s="63"/>
      <c r="LW380" s="63"/>
      <c r="LX380" s="63"/>
      <c r="LY380" s="63"/>
      <c r="LZ380" s="63"/>
      <c r="MA380" s="63"/>
      <c r="MB380" s="63"/>
      <c r="MC380" s="63"/>
      <c r="MD380" s="63"/>
      <c r="ME380" s="63"/>
    </row>
    <row r="381" spans="1:343" s="148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  <c r="LU381" s="63"/>
      <c r="LV381" s="63"/>
      <c r="LW381" s="63"/>
      <c r="LX381" s="63"/>
      <c r="LY381" s="63"/>
      <c r="LZ381" s="63"/>
      <c r="MA381" s="63"/>
      <c r="MB381" s="63"/>
      <c r="MC381" s="63"/>
      <c r="MD381" s="63"/>
      <c r="ME381" s="63"/>
    </row>
    <row r="382" spans="1:343" s="148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  <c r="LU382" s="63"/>
      <c r="LV382" s="63"/>
      <c r="LW382" s="63"/>
      <c r="LX382" s="63"/>
      <c r="LY382" s="63"/>
      <c r="LZ382" s="63"/>
      <c r="MA382" s="63"/>
      <c r="MB382" s="63"/>
      <c r="MC382" s="63"/>
      <c r="MD382" s="63"/>
      <c r="ME382" s="63"/>
    </row>
    <row r="383" spans="1:343" s="148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  <c r="LU383" s="63"/>
      <c r="LV383" s="63"/>
      <c r="LW383" s="63"/>
      <c r="LX383" s="63"/>
      <c r="LY383" s="63"/>
      <c r="LZ383" s="63"/>
      <c r="MA383" s="63"/>
      <c r="MB383" s="63"/>
      <c r="MC383" s="63"/>
      <c r="MD383" s="63"/>
      <c r="ME383" s="63"/>
    </row>
    <row r="384" spans="1:343" s="148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  <c r="LU384" s="63"/>
      <c r="LV384" s="63"/>
      <c r="LW384" s="63"/>
      <c r="LX384" s="63"/>
      <c r="LY384" s="63"/>
      <c r="LZ384" s="63"/>
      <c r="MA384" s="63"/>
      <c r="MB384" s="63"/>
      <c r="MC384" s="63"/>
      <c r="MD384" s="63"/>
      <c r="ME384" s="63"/>
    </row>
    <row r="385" spans="1:592" s="148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  <c r="LU385" s="63"/>
      <c r="LV385" s="63"/>
      <c r="LW385" s="63"/>
      <c r="LX385" s="63"/>
      <c r="LY385" s="63"/>
      <c r="LZ385" s="63"/>
      <c r="MA385" s="63"/>
      <c r="MB385" s="63"/>
      <c r="MC385" s="63"/>
      <c r="MD385" s="63"/>
      <c r="ME385" s="63"/>
    </row>
    <row r="386" spans="1:592" s="148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48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48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  <c r="MF388" s="63"/>
      <c r="MG388" s="63"/>
      <c r="MH388" s="63"/>
      <c r="MI388" s="63"/>
      <c r="MJ388" s="63"/>
      <c r="MK388" s="63"/>
      <c r="ML388" s="63"/>
      <c r="MM388" s="63"/>
      <c r="MN388" s="63"/>
      <c r="MO388" s="63"/>
      <c r="MP388" s="63"/>
      <c r="MQ388" s="63"/>
      <c r="MR388" s="63"/>
      <c r="MS388" s="63"/>
      <c r="MT388" s="63"/>
      <c r="MU388" s="63"/>
      <c r="MV388" s="63"/>
      <c r="MW388" s="63"/>
      <c r="MX388" s="63"/>
      <c r="MY388" s="63"/>
      <c r="MZ388" s="63"/>
      <c r="NA388" s="63"/>
      <c r="NB388" s="63"/>
      <c r="NC388" s="63"/>
      <c r="ND388" s="63"/>
      <c r="NE388" s="63"/>
      <c r="NF388" s="63"/>
      <c r="NG388" s="63"/>
      <c r="NH388" s="63"/>
      <c r="NI388" s="63"/>
      <c r="NJ388" s="63"/>
      <c r="NK388" s="63"/>
      <c r="NL388" s="63"/>
      <c r="NM388" s="63"/>
      <c r="NN388" s="63"/>
      <c r="NO388" s="63"/>
      <c r="NP388" s="63"/>
      <c r="NQ388" s="63"/>
      <c r="NR388" s="63"/>
      <c r="NS388" s="63"/>
      <c r="NT388" s="63"/>
      <c r="NU388" s="63"/>
      <c r="NV388" s="63"/>
      <c r="NW388" s="63"/>
      <c r="NX388" s="63"/>
      <c r="NY388" s="63"/>
      <c r="NZ388" s="63"/>
      <c r="OA388" s="63"/>
      <c r="OB388" s="63"/>
      <c r="OC388" s="63"/>
      <c r="OD388" s="63"/>
      <c r="OE388" s="63"/>
      <c r="OF388" s="63"/>
      <c r="OG388" s="63"/>
      <c r="OH388" s="63"/>
      <c r="OI388" s="63"/>
      <c r="OJ388" s="63"/>
      <c r="OK388" s="63"/>
      <c r="OL388" s="63"/>
      <c r="OM388" s="63"/>
      <c r="ON388" s="63"/>
      <c r="OO388" s="63"/>
      <c r="OP388" s="63"/>
      <c r="OQ388" s="63"/>
      <c r="OR388" s="63"/>
      <c r="OS388" s="63"/>
      <c r="OT388" s="63"/>
      <c r="OU388" s="63"/>
      <c r="OV388" s="63"/>
      <c r="OW388" s="63"/>
      <c r="OX388" s="63"/>
      <c r="OY388" s="63"/>
      <c r="OZ388" s="63"/>
      <c r="PA388" s="63"/>
      <c r="PB388" s="63"/>
      <c r="PC388" s="63"/>
      <c r="PD388" s="63"/>
      <c r="PE388" s="63"/>
      <c r="PF388" s="63"/>
      <c r="PG388" s="63"/>
      <c r="PH388" s="63"/>
      <c r="PI388" s="63"/>
      <c r="PJ388" s="63"/>
      <c r="PK388" s="63"/>
      <c r="PL388" s="63"/>
      <c r="PM388" s="63"/>
      <c r="PN388" s="63"/>
      <c r="PO388" s="63"/>
      <c r="PP388" s="63"/>
      <c r="PQ388" s="63"/>
      <c r="PR388" s="63"/>
      <c r="PS388" s="63"/>
      <c r="PT388" s="63"/>
      <c r="PU388" s="63"/>
      <c r="PV388" s="63"/>
      <c r="PW388" s="63"/>
      <c r="PX388" s="63"/>
      <c r="PY388" s="63"/>
      <c r="PZ388" s="63"/>
      <c r="QA388" s="63"/>
      <c r="QB388" s="63"/>
      <c r="QC388" s="63"/>
      <c r="QD388" s="63"/>
      <c r="QE388" s="63"/>
      <c r="QF388" s="63"/>
      <c r="QG388" s="63"/>
      <c r="QH388" s="63"/>
      <c r="QI388" s="63"/>
      <c r="QJ388" s="63"/>
      <c r="QK388" s="63"/>
      <c r="QL388" s="63"/>
      <c r="QM388" s="63"/>
      <c r="QN388" s="63"/>
      <c r="QO388" s="63"/>
      <c r="QP388" s="63"/>
      <c r="QQ388" s="63"/>
      <c r="QR388" s="63"/>
      <c r="QS388" s="63"/>
      <c r="QT388" s="63"/>
      <c r="QU388" s="63"/>
      <c r="QV388" s="63"/>
      <c r="QW388" s="63"/>
      <c r="QX388" s="63"/>
      <c r="QY388" s="63"/>
      <c r="QZ388" s="63"/>
      <c r="RA388" s="63"/>
      <c r="RB388" s="63"/>
      <c r="RC388" s="63"/>
      <c r="RD388" s="63"/>
      <c r="RE388" s="63"/>
      <c r="RF388" s="63"/>
      <c r="RG388" s="63"/>
      <c r="RH388" s="63"/>
      <c r="RI388" s="63"/>
      <c r="RJ388" s="63"/>
      <c r="RK388" s="63"/>
      <c r="RL388" s="63"/>
      <c r="RM388" s="63"/>
      <c r="RN388" s="63"/>
      <c r="RO388" s="63"/>
      <c r="RP388" s="63"/>
      <c r="RQ388" s="63"/>
      <c r="RR388" s="63"/>
      <c r="RS388" s="63"/>
      <c r="RT388" s="63"/>
      <c r="RU388" s="63"/>
      <c r="RV388" s="63"/>
      <c r="RW388" s="63"/>
      <c r="RX388" s="63"/>
      <c r="RY388" s="63"/>
      <c r="RZ388" s="63"/>
      <c r="SA388" s="63"/>
      <c r="SB388" s="63"/>
      <c r="SC388" s="63"/>
      <c r="SD388" s="63"/>
      <c r="SE388" s="63"/>
      <c r="SF388" s="63"/>
      <c r="SG388" s="63"/>
      <c r="SH388" s="63"/>
      <c r="SI388" s="63"/>
      <c r="SJ388" s="63"/>
      <c r="SK388" s="63"/>
      <c r="SL388" s="63"/>
      <c r="SM388" s="63"/>
      <c r="SN388" s="63"/>
      <c r="SO388" s="63"/>
      <c r="SP388" s="63"/>
      <c r="SQ388" s="63"/>
      <c r="SR388" s="63"/>
      <c r="SS388" s="63"/>
      <c r="ST388" s="63"/>
      <c r="SU388" s="63"/>
      <c r="SV388" s="63"/>
      <c r="SW388" s="63"/>
      <c r="SX388" s="63"/>
      <c r="SY388" s="63"/>
      <c r="SZ388" s="63"/>
      <c r="TA388" s="63"/>
      <c r="TB388" s="63"/>
      <c r="TC388" s="63"/>
      <c r="TD388" s="63"/>
      <c r="TE388" s="63"/>
      <c r="TF388" s="63"/>
      <c r="TG388" s="63"/>
      <c r="TH388" s="63"/>
      <c r="TI388" s="63"/>
      <c r="TJ388" s="63"/>
      <c r="TK388" s="63"/>
      <c r="TL388" s="63"/>
      <c r="TM388" s="63"/>
      <c r="TN388" s="63"/>
      <c r="TO388" s="63"/>
      <c r="TP388" s="63"/>
      <c r="TQ388" s="63"/>
      <c r="TR388" s="63"/>
      <c r="TS388" s="63"/>
      <c r="TT388" s="63"/>
      <c r="TU388" s="63"/>
      <c r="TV388" s="63"/>
      <c r="TW388" s="63"/>
      <c r="TX388" s="63"/>
      <c r="TY388" s="63"/>
      <c r="TZ388" s="63"/>
      <c r="UA388" s="63"/>
      <c r="UB388" s="63"/>
      <c r="UC388" s="63"/>
      <c r="UD388" s="63"/>
      <c r="UE388" s="63"/>
      <c r="UF388" s="63"/>
      <c r="UG388" s="63"/>
      <c r="UH388" s="63"/>
      <c r="UI388" s="63"/>
      <c r="UJ388" s="63"/>
      <c r="UK388" s="63"/>
      <c r="UL388" s="63"/>
      <c r="UM388" s="63"/>
      <c r="UN388" s="63"/>
      <c r="UO388" s="63"/>
      <c r="UP388" s="63"/>
      <c r="UQ388" s="63"/>
      <c r="UR388" s="63"/>
      <c r="US388" s="63"/>
      <c r="UT388" s="63"/>
      <c r="UU388" s="63"/>
      <c r="UV388" s="63"/>
      <c r="UW388" s="63"/>
      <c r="UX388" s="63"/>
      <c r="UY388" s="63"/>
      <c r="UZ388" s="63"/>
      <c r="VA388" s="63"/>
      <c r="VB388" s="63"/>
      <c r="VC388" s="63"/>
      <c r="VD388" s="63"/>
      <c r="VE388" s="63"/>
      <c r="VF388" s="63"/>
      <c r="VG388" s="63"/>
      <c r="VH388" s="63"/>
      <c r="VI388" s="63"/>
      <c r="VJ388" s="63"/>
      <c r="VK388" s="63"/>
      <c r="VL388" s="63"/>
      <c r="VM388" s="63"/>
      <c r="VN388" s="63"/>
      <c r="VO388" s="63"/>
      <c r="VP388" s="63"/>
      <c r="VQ388" s="63"/>
      <c r="VR388" s="63"/>
      <c r="VS388" s="63"/>
      <c r="VT388" s="63"/>
    </row>
    <row r="389" spans="1:592" s="148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  <c r="MF389" s="63"/>
      <c r="MG389" s="63"/>
      <c r="MH389" s="63"/>
      <c r="MI389" s="63"/>
      <c r="MJ389" s="63"/>
      <c r="MK389" s="63"/>
      <c r="ML389" s="63"/>
      <c r="MM389" s="63"/>
      <c r="MN389" s="63"/>
      <c r="MO389" s="63"/>
      <c r="MP389" s="63"/>
      <c r="MQ389" s="63"/>
      <c r="MR389" s="63"/>
      <c r="MS389" s="63"/>
      <c r="MT389" s="63"/>
      <c r="MU389" s="63"/>
      <c r="MV389" s="63"/>
      <c r="MW389" s="63"/>
      <c r="MX389" s="63"/>
      <c r="MY389" s="63"/>
      <c r="MZ389" s="63"/>
      <c r="NA389" s="63"/>
      <c r="NB389" s="63"/>
      <c r="NC389" s="63"/>
      <c r="ND389" s="63"/>
      <c r="NE389" s="63"/>
      <c r="NF389" s="63"/>
      <c r="NG389" s="63"/>
      <c r="NH389" s="63"/>
      <c r="NI389" s="63"/>
      <c r="NJ389" s="63"/>
      <c r="NK389" s="63"/>
      <c r="NL389" s="63"/>
      <c r="NM389" s="63"/>
      <c r="NN389" s="63"/>
      <c r="NO389" s="63"/>
      <c r="NP389" s="63"/>
      <c r="NQ389" s="63"/>
      <c r="NR389" s="63"/>
      <c r="NS389" s="63"/>
      <c r="NT389" s="63"/>
      <c r="NU389" s="63"/>
      <c r="NV389" s="63"/>
      <c r="NW389" s="63"/>
      <c r="NX389" s="63"/>
      <c r="NY389" s="63"/>
      <c r="NZ389" s="63"/>
      <c r="OA389" s="63"/>
      <c r="OB389" s="63"/>
      <c r="OC389" s="63"/>
      <c r="OD389" s="63"/>
      <c r="OE389" s="63"/>
      <c r="OF389" s="63"/>
      <c r="OG389" s="63"/>
      <c r="OH389" s="63"/>
      <c r="OI389" s="63"/>
      <c r="OJ389" s="63"/>
      <c r="OK389" s="63"/>
      <c r="OL389" s="63"/>
      <c r="OM389" s="63"/>
      <c r="ON389" s="63"/>
      <c r="OO389" s="63"/>
      <c r="OP389" s="63"/>
      <c r="OQ389" s="63"/>
      <c r="OR389" s="63"/>
      <c r="OS389" s="63"/>
      <c r="OT389" s="63"/>
      <c r="OU389" s="63"/>
      <c r="OV389" s="63"/>
      <c r="OW389" s="63"/>
      <c r="OX389" s="63"/>
      <c r="OY389" s="63"/>
      <c r="OZ389" s="63"/>
      <c r="PA389" s="63"/>
      <c r="PB389" s="63"/>
      <c r="PC389" s="63"/>
      <c r="PD389" s="63"/>
      <c r="PE389" s="63"/>
      <c r="PF389" s="63"/>
      <c r="PG389" s="63"/>
      <c r="PH389" s="63"/>
      <c r="PI389" s="63"/>
      <c r="PJ389" s="63"/>
      <c r="PK389" s="63"/>
      <c r="PL389" s="63"/>
      <c r="PM389" s="63"/>
      <c r="PN389" s="63"/>
      <c r="PO389" s="63"/>
      <c r="PP389" s="63"/>
      <c r="PQ389" s="63"/>
      <c r="PR389" s="63"/>
      <c r="PS389" s="63"/>
      <c r="PT389" s="63"/>
      <c r="PU389" s="63"/>
      <c r="PV389" s="63"/>
      <c r="PW389" s="63"/>
      <c r="PX389" s="63"/>
      <c r="PY389" s="63"/>
      <c r="PZ389" s="63"/>
      <c r="QA389" s="63"/>
      <c r="QB389" s="63"/>
      <c r="QC389" s="63"/>
      <c r="QD389" s="63"/>
      <c r="QE389" s="63"/>
      <c r="QF389" s="63"/>
      <c r="QG389" s="63"/>
      <c r="QH389" s="63"/>
      <c r="QI389" s="63"/>
      <c r="QJ389" s="63"/>
      <c r="QK389" s="63"/>
      <c r="QL389" s="63"/>
      <c r="QM389" s="63"/>
      <c r="QN389" s="63"/>
      <c r="QO389" s="63"/>
      <c r="QP389" s="63"/>
      <c r="QQ389" s="63"/>
      <c r="QR389" s="63"/>
      <c r="QS389" s="63"/>
      <c r="QT389" s="63"/>
      <c r="QU389" s="63"/>
      <c r="QV389" s="63"/>
      <c r="QW389" s="63"/>
      <c r="QX389" s="63"/>
      <c r="QY389" s="63"/>
      <c r="QZ389" s="63"/>
      <c r="RA389" s="63"/>
      <c r="RB389" s="63"/>
      <c r="RC389" s="63"/>
      <c r="RD389" s="63"/>
      <c r="RE389" s="63"/>
      <c r="RF389" s="63"/>
      <c r="RG389" s="63"/>
      <c r="RH389" s="63"/>
      <c r="RI389" s="63"/>
      <c r="RJ389" s="63"/>
      <c r="RK389" s="63"/>
      <c r="RL389" s="63"/>
      <c r="RM389" s="63"/>
      <c r="RN389" s="63"/>
      <c r="RO389" s="63"/>
      <c r="RP389" s="63"/>
      <c r="RQ389" s="63"/>
      <c r="RR389" s="63"/>
      <c r="RS389" s="63"/>
      <c r="RT389" s="63"/>
      <c r="RU389" s="63"/>
      <c r="RV389" s="63"/>
      <c r="RW389" s="63"/>
      <c r="RX389" s="63"/>
      <c r="RY389" s="63"/>
      <c r="RZ389" s="63"/>
      <c r="SA389" s="63"/>
      <c r="SB389" s="63"/>
      <c r="SC389" s="63"/>
      <c r="SD389" s="63"/>
      <c r="SE389" s="63"/>
      <c r="SF389" s="63"/>
      <c r="SG389" s="63"/>
      <c r="SH389" s="63"/>
      <c r="SI389" s="63"/>
      <c r="SJ389" s="63"/>
      <c r="SK389" s="63"/>
      <c r="SL389" s="63"/>
      <c r="SM389" s="63"/>
      <c r="SN389" s="63"/>
      <c r="SO389" s="63"/>
      <c r="SP389" s="63"/>
      <c r="SQ389" s="63"/>
      <c r="SR389" s="63"/>
      <c r="SS389" s="63"/>
      <c r="ST389" s="63"/>
      <c r="SU389" s="63"/>
      <c r="SV389" s="63"/>
      <c r="SW389" s="63"/>
      <c r="SX389" s="63"/>
      <c r="SY389" s="63"/>
      <c r="SZ389" s="63"/>
      <c r="TA389" s="63"/>
      <c r="TB389" s="63"/>
      <c r="TC389" s="63"/>
      <c r="TD389" s="63"/>
      <c r="TE389" s="63"/>
      <c r="TF389" s="63"/>
      <c r="TG389" s="63"/>
      <c r="TH389" s="63"/>
      <c r="TI389" s="63"/>
      <c r="TJ389" s="63"/>
      <c r="TK389" s="63"/>
      <c r="TL389" s="63"/>
      <c r="TM389" s="63"/>
      <c r="TN389" s="63"/>
      <c r="TO389" s="63"/>
      <c r="TP389" s="63"/>
      <c r="TQ389" s="63"/>
      <c r="TR389" s="63"/>
      <c r="TS389" s="63"/>
      <c r="TT389" s="63"/>
      <c r="TU389" s="63"/>
      <c r="TV389" s="63"/>
      <c r="TW389" s="63"/>
      <c r="TX389" s="63"/>
      <c r="TY389" s="63"/>
      <c r="TZ389" s="63"/>
      <c r="UA389" s="63"/>
      <c r="UB389" s="63"/>
      <c r="UC389" s="63"/>
      <c r="UD389" s="63"/>
      <c r="UE389" s="63"/>
      <c r="UF389" s="63"/>
      <c r="UG389" s="63"/>
      <c r="UH389" s="63"/>
      <c r="UI389" s="63"/>
      <c r="UJ389" s="63"/>
      <c r="UK389" s="63"/>
      <c r="UL389" s="63"/>
      <c r="UM389" s="63"/>
      <c r="UN389" s="63"/>
      <c r="UO389" s="63"/>
      <c r="UP389" s="63"/>
      <c r="UQ389" s="63"/>
      <c r="UR389" s="63"/>
      <c r="US389" s="63"/>
      <c r="UT389" s="63"/>
      <c r="UU389" s="63"/>
      <c r="UV389" s="63"/>
      <c r="UW389" s="63"/>
      <c r="UX389" s="63"/>
      <c r="UY389" s="63"/>
      <c r="UZ389" s="63"/>
      <c r="VA389" s="63"/>
      <c r="VB389" s="63"/>
      <c r="VC389" s="63"/>
      <c r="VD389" s="63"/>
      <c r="VE389" s="63"/>
      <c r="VF389" s="63"/>
      <c r="VG389" s="63"/>
      <c r="VH389" s="63"/>
      <c r="VI389" s="63"/>
      <c r="VJ389" s="63"/>
      <c r="VK389" s="63"/>
      <c r="VL389" s="63"/>
      <c r="VM389" s="63"/>
      <c r="VN389" s="63"/>
      <c r="VO389" s="63"/>
      <c r="VP389" s="63"/>
      <c r="VQ389" s="63"/>
      <c r="VR389" s="63"/>
      <c r="VS389" s="63"/>
      <c r="VT389" s="63"/>
    </row>
    <row r="390" spans="1:592" s="148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  <c r="MF390" s="63"/>
      <c r="MG390" s="63"/>
      <c r="MH390" s="63"/>
      <c r="MI390" s="63"/>
      <c r="MJ390" s="63"/>
      <c r="MK390" s="63"/>
      <c r="ML390" s="63"/>
      <c r="MM390" s="63"/>
      <c r="MN390" s="63"/>
      <c r="MO390" s="63"/>
      <c r="MP390" s="63"/>
      <c r="MQ390" s="63"/>
      <c r="MR390" s="63"/>
      <c r="MS390" s="63"/>
      <c r="MT390" s="63"/>
      <c r="MU390" s="63"/>
      <c r="MV390" s="63"/>
      <c r="MW390" s="63"/>
      <c r="MX390" s="63"/>
      <c r="MY390" s="63"/>
      <c r="MZ390" s="63"/>
      <c r="NA390" s="63"/>
      <c r="NB390" s="63"/>
      <c r="NC390" s="63"/>
      <c r="ND390" s="63"/>
      <c r="NE390" s="63"/>
      <c r="NF390" s="63"/>
      <c r="NG390" s="63"/>
      <c r="NH390" s="63"/>
      <c r="NI390" s="63"/>
      <c r="NJ390" s="63"/>
      <c r="NK390" s="63"/>
      <c r="NL390" s="63"/>
      <c r="NM390" s="63"/>
      <c r="NN390" s="63"/>
      <c r="NO390" s="63"/>
      <c r="NP390" s="63"/>
      <c r="NQ390" s="63"/>
      <c r="NR390" s="63"/>
      <c r="NS390" s="63"/>
      <c r="NT390" s="63"/>
      <c r="NU390" s="63"/>
      <c r="NV390" s="63"/>
      <c r="NW390" s="63"/>
      <c r="NX390" s="63"/>
      <c r="NY390" s="63"/>
      <c r="NZ390" s="63"/>
      <c r="OA390" s="63"/>
      <c r="OB390" s="63"/>
      <c r="OC390" s="63"/>
      <c r="OD390" s="63"/>
      <c r="OE390" s="63"/>
      <c r="OF390" s="63"/>
      <c r="OG390" s="63"/>
      <c r="OH390" s="63"/>
      <c r="OI390" s="63"/>
      <c r="OJ390" s="63"/>
      <c r="OK390" s="63"/>
      <c r="OL390" s="63"/>
      <c r="OM390" s="63"/>
      <c r="ON390" s="63"/>
      <c r="OO390" s="63"/>
      <c r="OP390" s="63"/>
      <c r="OQ390" s="63"/>
      <c r="OR390" s="63"/>
      <c r="OS390" s="63"/>
      <c r="OT390" s="63"/>
      <c r="OU390" s="63"/>
      <c r="OV390" s="63"/>
      <c r="OW390" s="63"/>
      <c r="OX390" s="63"/>
      <c r="OY390" s="63"/>
      <c r="OZ390" s="63"/>
      <c r="PA390" s="63"/>
      <c r="PB390" s="63"/>
      <c r="PC390" s="63"/>
      <c r="PD390" s="63"/>
      <c r="PE390" s="63"/>
      <c r="PF390" s="63"/>
      <c r="PG390" s="63"/>
      <c r="PH390" s="63"/>
      <c r="PI390" s="63"/>
      <c r="PJ390" s="63"/>
      <c r="PK390" s="63"/>
      <c r="PL390" s="63"/>
      <c r="PM390" s="63"/>
      <c r="PN390" s="63"/>
      <c r="PO390" s="63"/>
      <c r="PP390" s="63"/>
      <c r="PQ390" s="63"/>
      <c r="PR390" s="63"/>
      <c r="PS390" s="63"/>
      <c r="PT390" s="63"/>
      <c r="PU390" s="63"/>
      <c r="PV390" s="63"/>
      <c r="PW390" s="63"/>
      <c r="PX390" s="63"/>
      <c r="PY390" s="63"/>
      <c r="PZ390" s="63"/>
      <c r="QA390" s="63"/>
      <c r="QB390" s="63"/>
      <c r="QC390" s="63"/>
      <c r="QD390" s="63"/>
      <c r="QE390" s="63"/>
      <c r="QF390" s="63"/>
      <c r="QG390" s="63"/>
      <c r="QH390" s="63"/>
      <c r="QI390" s="63"/>
      <c r="QJ390" s="63"/>
      <c r="QK390" s="63"/>
      <c r="QL390" s="63"/>
      <c r="QM390" s="63"/>
      <c r="QN390" s="63"/>
      <c r="QO390" s="63"/>
      <c r="QP390" s="63"/>
      <c r="QQ390" s="63"/>
      <c r="QR390" s="63"/>
      <c r="QS390" s="63"/>
      <c r="QT390" s="63"/>
      <c r="QU390" s="63"/>
      <c r="QV390" s="63"/>
      <c r="QW390" s="63"/>
      <c r="QX390" s="63"/>
      <c r="QY390" s="63"/>
      <c r="QZ390" s="63"/>
      <c r="RA390" s="63"/>
      <c r="RB390" s="63"/>
      <c r="RC390" s="63"/>
      <c r="RD390" s="63"/>
      <c r="RE390" s="63"/>
      <c r="RF390" s="63"/>
      <c r="RG390" s="63"/>
      <c r="RH390" s="63"/>
      <c r="RI390" s="63"/>
      <c r="RJ390" s="63"/>
      <c r="RK390" s="63"/>
      <c r="RL390" s="63"/>
      <c r="RM390" s="63"/>
      <c r="RN390" s="63"/>
      <c r="RO390" s="63"/>
      <c r="RP390" s="63"/>
      <c r="RQ390" s="63"/>
      <c r="RR390" s="63"/>
      <c r="RS390" s="63"/>
      <c r="RT390" s="63"/>
      <c r="RU390" s="63"/>
      <c r="RV390" s="63"/>
      <c r="RW390" s="63"/>
      <c r="RX390" s="63"/>
      <c r="RY390" s="63"/>
      <c r="RZ390" s="63"/>
      <c r="SA390" s="63"/>
      <c r="SB390" s="63"/>
      <c r="SC390" s="63"/>
      <c r="SD390" s="63"/>
      <c r="SE390" s="63"/>
      <c r="SF390" s="63"/>
      <c r="SG390" s="63"/>
      <c r="SH390" s="63"/>
      <c r="SI390" s="63"/>
      <c r="SJ390" s="63"/>
      <c r="SK390" s="63"/>
      <c r="SL390" s="63"/>
      <c r="SM390" s="63"/>
      <c r="SN390" s="63"/>
      <c r="SO390" s="63"/>
      <c r="SP390" s="63"/>
      <c r="SQ390" s="63"/>
      <c r="SR390" s="63"/>
      <c r="SS390" s="63"/>
      <c r="ST390" s="63"/>
      <c r="SU390" s="63"/>
      <c r="SV390" s="63"/>
      <c r="SW390" s="63"/>
      <c r="SX390" s="63"/>
      <c r="SY390" s="63"/>
      <c r="SZ390" s="63"/>
      <c r="TA390" s="63"/>
      <c r="TB390" s="63"/>
      <c r="TC390" s="63"/>
      <c r="TD390" s="63"/>
      <c r="TE390" s="63"/>
      <c r="TF390" s="63"/>
      <c r="TG390" s="63"/>
      <c r="TH390" s="63"/>
      <c r="TI390" s="63"/>
      <c r="TJ390" s="63"/>
      <c r="TK390" s="63"/>
      <c r="TL390" s="63"/>
      <c r="TM390" s="63"/>
      <c r="TN390" s="63"/>
      <c r="TO390" s="63"/>
      <c r="TP390" s="63"/>
      <c r="TQ390" s="63"/>
      <c r="TR390" s="63"/>
      <c r="TS390" s="63"/>
      <c r="TT390" s="63"/>
      <c r="TU390" s="63"/>
      <c r="TV390" s="63"/>
      <c r="TW390" s="63"/>
      <c r="TX390" s="63"/>
      <c r="TY390" s="63"/>
      <c r="TZ390" s="63"/>
      <c r="UA390" s="63"/>
      <c r="UB390" s="63"/>
      <c r="UC390" s="63"/>
      <c r="UD390" s="63"/>
      <c r="UE390" s="63"/>
      <c r="UF390" s="63"/>
      <c r="UG390" s="63"/>
      <c r="UH390" s="63"/>
      <c r="UI390" s="63"/>
      <c r="UJ390" s="63"/>
      <c r="UK390" s="63"/>
      <c r="UL390" s="63"/>
      <c r="UM390" s="63"/>
      <c r="UN390" s="63"/>
      <c r="UO390" s="63"/>
      <c r="UP390" s="63"/>
      <c r="UQ390" s="63"/>
      <c r="UR390" s="63"/>
      <c r="US390" s="63"/>
      <c r="UT390" s="63"/>
      <c r="UU390" s="63"/>
      <c r="UV390" s="63"/>
      <c r="UW390" s="63"/>
      <c r="UX390" s="63"/>
      <c r="UY390" s="63"/>
      <c r="UZ390" s="63"/>
      <c r="VA390" s="63"/>
      <c r="VB390" s="63"/>
      <c r="VC390" s="63"/>
      <c r="VD390" s="63"/>
      <c r="VE390" s="63"/>
      <c r="VF390" s="63"/>
      <c r="VG390" s="63"/>
      <c r="VH390" s="63"/>
      <c r="VI390" s="63"/>
      <c r="VJ390" s="63"/>
      <c r="VK390" s="63"/>
      <c r="VL390" s="63"/>
      <c r="VM390" s="63"/>
      <c r="VN390" s="63"/>
      <c r="VO390" s="63"/>
      <c r="VP390" s="63"/>
      <c r="VQ390" s="63"/>
      <c r="VR390" s="63"/>
      <c r="VS390" s="63"/>
      <c r="VT390" s="63"/>
    </row>
    <row r="391" spans="1:592" s="148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  <c r="MF391" s="63"/>
      <c r="MG391" s="63"/>
      <c r="MH391" s="63"/>
      <c r="MI391" s="63"/>
      <c r="MJ391" s="63"/>
      <c r="MK391" s="63"/>
      <c r="ML391" s="63"/>
      <c r="MM391" s="63"/>
      <c r="MN391" s="63"/>
      <c r="MO391" s="63"/>
      <c r="MP391" s="63"/>
      <c r="MQ391" s="63"/>
      <c r="MR391" s="63"/>
      <c r="MS391" s="63"/>
      <c r="MT391" s="63"/>
      <c r="MU391" s="63"/>
      <c r="MV391" s="63"/>
      <c r="MW391" s="63"/>
      <c r="MX391" s="63"/>
      <c r="MY391" s="63"/>
      <c r="MZ391" s="63"/>
      <c r="NA391" s="63"/>
      <c r="NB391" s="63"/>
      <c r="NC391" s="63"/>
      <c r="ND391" s="63"/>
      <c r="NE391" s="63"/>
      <c r="NF391" s="63"/>
      <c r="NG391" s="63"/>
      <c r="NH391" s="63"/>
      <c r="NI391" s="63"/>
      <c r="NJ391" s="63"/>
      <c r="NK391" s="63"/>
      <c r="NL391" s="63"/>
      <c r="NM391" s="63"/>
      <c r="NN391" s="63"/>
      <c r="NO391" s="63"/>
      <c r="NP391" s="63"/>
      <c r="NQ391" s="63"/>
      <c r="NR391" s="63"/>
      <c r="NS391" s="63"/>
      <c r="NT391" s="63"/>
      <c r="NU391" s="63"/>
      <c r="NV391" s="63"/>
      <c r="NW391" s="63"/>
      <c r="NX391" s="63"/>
      <c r="NY391" s="63"/>
      <c r="NZ391" s="63"/>
      <c r="OA391" s="63"/>
      <c r="OB391" s="63"/>
      <c r="OC391" s="63"/>
      <c r="OD391" s="63"/>
      <c r="OE391" s="63"/>
      <c r="OF391" s="63"/>
      <c r="OG391" s="63"/>
      <c r="OH391" s="63"/>
      <c r="OI391" s="63"/>
      <c r="OJ391" s="63"/>
      <c r="OK391" s="63"/>
      <c r="OL391" s="63"/>
      <c r="OM391" s="63"/>
      <c r="ON391" s="63"/>
      <c r="OO391" s="63"/>
      <c r="OP391" s="63"/>
      <c r="OQ391" s="63"/>
      <c r="OR391" s="63"/>
      <c r="OS391" s="63"/>
      <c r="OT391" s="63"/>
      <c r="OU391" s="63"/>
      <c r="OV391" s="63"/>
      <c r="OW391" s="63"/>
      <c r="OX391" s="63"/>
      <c r="OY391" s="63"/>
      <c r="OZ391" s="63"/>
      <c r="PA391" s="63"/>
      <c r="PB391" s="63"/>
      <c r="PC391" s="63"/>
      <c r="PD391" s="63"/>
      <c r="PE391" s="63"/>
      <c r="PF391" s="63"/>
      <c r="PG391" s="63"/>
      <c r="PH391" s="63"/>
      <c r="PI391" s="63"/>
      <c r="PJ391" s="63"/>
      <c r="PK391" s="63"/>
      <c r="PL391" s="63"/>
      <c r="PM391" s="63"/>
      <c r="PN391" s="63"/>
      <c r="PO391" s="63"/>
      <c r="PP391" s="63"/>
      <c r="PQ391" s="63"/>
      <c r="PR391" s="63"/>
      <c r="PS391" s="63"/>
      <c r="PT391" s="63"/>
      <c r="PU391" s="63"/>
      <c r="PV391" s="63"/>
      <c r="PW391" s="63"/>
      <c r="PX391" s="63"/>
      <c r="PY391" s="63"/>
      <c r="PZ391" s="63"/>
      <c r="QA391" s="63"/>
      <c r="QB391" s="63"/>
      <c r="QC391" s="63"/>
      <c r="QD391" s="63"/>
      <c r="QE391" s="63"/>
      <c r="QF391" s="63"/>
      <c r="QG391" s="63"/>
      <c r="QH391" s="63"/>
      <c r="QI391" s="63"/>
      <c r="QJ391" s="63"/>
      <c r="QK391" s="63"/>
      <c r="QL391" s="63"/>
      <c r="QM391" s="63"/>
      <c r="QN391" s="63"/>
      <c r="QO391" s="63"/>
      <c r="QP391" s="63"/>
      <c r="QQ391" s="63"/>
      <c r="QR391" s="63"/>
      <c r="QS391" s="63"/>
      <c r="QT391" s="63"/>
      <c r="QU391" s="63"/>
      <c r="QV391" s="63"/>
      <c r="QW391" s="63"/>
      <c r="QX391" s="63"/>
      <c r="QY391" s="63"/>
      <c r="QZ391" s="63"/>
      <c r="RA391" s="63"/>
      <c r="RB391" s="63"/>
      <c r="RC391" s="63"/>
      <c r="RD391" s="63"/>
      <c r="RE391" s="63"/>
      <c r="RF391" s="63"/>
      <c r="RG391" s="63"/>
      <c r="RH391" s="63"/>
      <c r="RI391" s="63"/>
      <c r="RJ391" s="63"/>
      <c r="RK391" s="63"/>
      <c r="RL391" s="63"/>
      <c r="RM391" s="63"/>
      <c r="RN391" s="63"/>
      <c r="RO391" s="63"/>
      <c r="RP391" s="63"/>
      <c r="RQ391" s="63"/>
      <c r="RR391" s="63"/>
      <c r="RS391" s="63"/>
      <c r="RT391" s="63"/>
      <c r="RU391" s="63"/>
      <c r="RV391" s="63"/>
      <c r="RW391" s="63"/>
      <c r="RX391" s="63"/>
      <c r="RY391" s="63"/>
      <c r="RZ391" s="63"/>
      <c r="SA391" s="63"/>
      <c r="SB391" s="63"/>
      <c r="SC391" s="63"/>
      <c r="SD391" s="63"/>
      <c r="SE391" s="63"/>
      <c r="SF391" s="63"/>
      <c r="SG391" s="63"/>
      <c r="SH391" s="63"/>
      <c r="SI391" s="63"/>
      <c r="SJ391" s="63"/>
      <c r="SK391" s="63"/>
      <c r="SL391" s="63"/>
      <c r="SM391" s="63"/>
      <c r="SN391" s="63"/>
      <c r="SO391" s="63"/>
      <c r="SP391" s="63"/>
      <c r="SQ391" s="63"/>
      <c r="SR391" s="63"/>
      <c r="SS391" s="63"/>
      <c r="ST391" s="63"/>
      <c r="SU391" s="63"/>
      <c r="SV391" s="63"/>
      <c r="SW391" s="63"/>
      <c r="SX391" s="63"/>
      <c r="SY391" s="63"/>
      <c r="SZ391" s="63"/>
      <c r="TA391" s="63"/>
      <c r="TB391" s="63"/>
      <c r="TC391" s="63"/>
      <c r="TD391" s="63"/>
      <c r="TE391" s="63"/>
      <c r="TF391" s="63"/>
      <c r="TG391" s="63"/>
      <c r="TH391" s="63"/>
      <c r="TI391" s="63"/>
      <c r="TJ391" s="63"/>
      <c r="TK391" s="63"/>
      <c r="TL391" s="63"/>
      <c r="TM391" s="63"/>
      <c r="TN391" s="63"/>
      <c r="TO391" s="63"/>
      <c r="TP391" s="63"/>
      <c r="TQ391" s="63"/>
      <c r="TR391" s="63"/>
      <c r="TS391" s="63"/>
      <c r="TT391" s="63"/>
      <c r="TU391" s="63"/>
      <c r="TV391" s="63"/>
      <c r="TW391" s="63"/>
      <c r="TX391" s="63"/>
      <c r="TY391" s="63"/>
      <c r="TZ391" s="63"/>
      <c r="UA391" s="63"/>
      <c r="UB391" s="63"/>
      <c r="UC391" s="63"/>
      <c r="UD391" s="63"/>
      <c r="UE391" s="63"/>
      <c r="UF391" s="63"/>
      <c r="UG391" s="63"/>
      <c r="UH391" s="63"/>
      <c r="UI391" s="63"/>
      <c r="UJ391" s="63"/>
      <c r="UK391" s="63"/>
      <c r="UL391" s="63"/>
      <c r="UM391" s="63"/>
      <c r="UN391" s="63"/>
      <c r="UO391" s="63"/>
      <c r="UP391" s="63"/>
      <c r="UQ391" s="63"/>
      <c r="UR391" s="63"/>
      <c r="US391" s="63"/>
      <c r="UT391" s="63"/>
      <c r="UU391" s="63"/>
      <c r="UV391" s="63"/>
      <c r="UW391" s="63"/>
      <c r="UX391" s="63"/>
      <c r="UY391" s="63"/>
      <c r="UZ391" s="63"/>
      <c r="VA391" s="63"/>
      <c r="VB391" s="63"/>
      <c r="VC391" s="63"/>
      <c r="VD391" s="63"/>
      <c r="VE391" s="63"/>
      <c r="VF391" s="63"/>
      <c r="VG391" s="63"/>
      <c r="VH391" s="63"/>
      <c r="VI391" s="63"/>
      <c r="VJ391" s="63"/>
      <c r="VK391" s="63"/>
      <c r="VL391" s="63"/>
      <c r="VM391" s="63"/>
      <c r="VN391" s="63"/>
      <c r="VO391" s="63"/>
      <c r="VP391" s="63"/>
      <c r="VQ391" s="63"/>
      <c r="VR391" s="63"/>
      <c r="VS391" s="63"/>
      <c r="VT391" s="63"/>
    </row>
    <row r="392" spans="1:592" s="148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  <c r="MF392" s="63"/>
      <c r="MG392" s="63"/>
      <c r="MH392" s="63"/>
      <c r="MI392" s="63"/>
      <c r="MJ392" s="63"/>
      <c r="MK392" s="63"/>
      <c r="ML392" s="63"/>
      <c r="MM392" s="63"/>
      <c r="MN392" s="63"/>
      <c r="MO392" s="63"/>
      <c r="MP392" s="63"/>
      <c r="MQ392" s="63"/>
      <c r="MR392" s="63"/>
      <c r="MS392" s="63"/>
      <c r="MT392" s="63"/>
      <c r="MU392" s="63"/>
      <c r="MV392" s="63"/>
      <c r="MW392" s="63"/>
      <c r="MX392" s="63"/>
      <c r="MY392" s="63"/>
      <c r="MZ392" s="63"/>
      <c r="NA392" s="63"/>
      <c r="NB392" s="63"/>
      <c r="NC392" s="63"/>
      <c r="ND392" s="63"/>
      <c r="NE392" s="63"/>
      <c r="NF392" s="63"/>
      <c r="NG392" s="63"/>
      <c r="NH392" s="63"/>
      <c r="NI392" s="63"/>
      <c r="NJ392" s="63"/>
      <c r="NK392" s="63"/>
      <c r="NL392" s="63"/>
      <c r="NM392" s="63"/>
      <c r="NN392" s="63"/>
      <c r="NO392" s="63"/>
      <c r="NP392" s="63"/>
      <c r="NQ392" s="63"/>
      <c r="NR392" s="63"/>
      <c r="NS392" s="63"/>
      <c r="NT392" s="63"/>
      <c r="NU392" s="63"/>
      <c r="NV392" s="63"/>
      <c r="NW392" s="63"/>
      <c r="NX392" s="63"/>
      <c r="NY392" s="63"/>
      <c r="NZ392" s="63"/>
      <c r="OA392" s="63"/>
      <c r="OB392" s="63"/>
      <c r="OC392" s="63"/>
      <c r="OD392" s="63"/>
      <c r="OE392" s="63"/>
      <c r="OF392" s="63"/>
      <c r="OG392" s="63"/>
      <c r="OH392" s="63"/>
      <c r="OI392" s="63"/>
      <c r="OJ392" s="63"/>
      <c r="OK392" s="63"/>
      <c r="OL392" s="63"/>
      <c r="OM392" s="63"/>
      <c r="ON392" s="63"/>
      <c r="OO392" s="63"/>
      <c r="OP392" s="63"/>
      <c r="OQ392" s="63"/>
      <c r="OR392" s="63"/>
      <c r="OS392" s="63"/>
      <c r="OT392" s="63"/>
      <c r="OU392" s="63"/>
      <c r="OV392" s="63"/>
      <c r="OW392" s="63"/>
      <c r="OX392" s="63"/>
      <c r="OY392" s="63"/>
      <c r="OZ392" s="63"/>
      <c r="PA392" s="63"/>
      <c r="PB392" s="63"/>
      <c r="PC392" s="63"/>
      <c r="PD392" s="63"/>
      <c r="PE392" s="63"/>
      <c r="PF392" s="63"/>
      <c r="PG392" s="63"/>
      <c r="PH392" s="63"/>
      <c r="PI392" s="63"/>
      <c r="PJ392" s="63"/>
      <c r="PK392" s="63"/>
      <c r="PL392" s="63"/>
      <c r="PM392" s="63"/>
      <c r="PN392" s="63"/>
      <c r="PO392" s="63"/>
      <c r="PP392" s="63"/>
      <c r="PQ392" s="63"/>
      <c r="PR392" s="63"/>
      <c r="PS392" s="63"/>
      <c r="PT392" s="63"/>
      <c r="PU392" s="63"/>
      <c r="PV392" s="63"/>
      <c r="PW392" s="63"/>
      <c r="PX392" s="63"/>
      <c r="PY392" s="63"/>
      <c r="PZ392" s="63"/>
      <c r="QA392" s="63"/>
      <c r="QB392" s="63"/>
      <c r="QC392" s="63"/>
      <c r="QD392" s="63"/>
      <c r="QE392" s="63"/>
      <c r="QF392" s="63"/>
      <c r="QG392" s="63"/>
      <c r="QH392" s="63"/>
      <c r="QI392" s="63"/>
      <c r="QJ392" s="63"/>
      <c r="QK392" s="63"/>
      <c r="QL392" s="63"/>
      <c r="QM392" s="63"/>
      <c r="QN392" s="63"/>
      <c r="QO392" s="63"/>
      <c r="QP392" s="63"/>
      <c r="QQ392" s="63"/>
      <c r="QR392" s="63"/>
      <c r="QS392" s="63"/>
      <c r="QT392" s="63"/>
      <c r="QU392" s="63"/>
      <c r="QV392" s="63"/>
      <c r="QW392" s="63"/>
      <c r="QX392" s="63"/>
      <c r="QY392" s="63"/>
      <c r="QZ392" s="63"/>
      <c r="RA392" s="63"/>
      <c r="RB392" s="63"/>
      <c r="RC392" s="63"/>
      <c r="RD392" s="63"/>
      <c r="RE392" s="63"/>
      <c r="RF392" s="63"/>
      <c r="RG392" s="63"/>
      <c r="RH392" s="63"/>
      <c r="RI392" s="63"/>
      <c r="RJ392" s="63"/>
      <c r="RK392" s="63"/>
      <c r="RL392" s="63"/>
      <c r="RM392" s="63"/>
      <c r="RN392" s="63"/>
      <c r="RO392" s="63"/>
      <c r="RP392" s="63"/>
      <c r="RQ392" s="63"/>
      <c r="RR392" s="63"/>
      <c r="RS392" s="63"/>
      <c r="RT392" s="63"/>
      <c r="RU392" s="63"/>
      <c r="RV392" s="63"/>
      <c r="RW392" s="63"/>
      <c r="RX392" s="63"/>
      <c r="RY392" s="63"/>
      <c r="RZ392" s="63"/>
      <c r="SA392" s="63"/>
      <c r="SB392" s="63"/>
      <c r="SC392" s="63"/>
      <c r="SD392" s="63"/>
      <c r="SE392" s="63"/>
      <c r="SF392" s="63"/>
      <c r="SG392" s="63"/>
      <c r="SH392" s="63"/>
      <c r="SI392" s="63"/>
      <c r="SJ392" s="63"/>
      <c r="SK392" s="63"/>
      <c r="SL392" s="63"/>
      <c r="SM392" s="63"/>
      <c r="SN392" s="63"/>
      <c r="SO392" s="63"/>
      <c r="SP392" s="63"/>
      <c r="SQ392" s="63"/>
      <c r="SR392" s="63"/>
      <c r="SS392" s="63"/>
      <c r="ST392" s="63"/>
      <c r="SU392" s="63"/>
      <c r="SV392" s="63"/>
      <c r="SW392" s="63"/>
      <c r="SX392" s="63"/>
      <c r="SY392" s="63"/>
      <c r="SZ392" s="63"/>
      <c r="TA392" s="63"/>
      <c r="TB392" s="63"/>
      <c r="TC392" s="63"/>
      <c r="TD392" s="63"/>
      <c r="TE392" s="63"/>
      <c r="TF392" s="63"/>
      <c r="TG392" s="63"/>
      <c r="TH392" s="63"/>
      <c r="TI392" s="63"/>
      <c r="TJ392" s="63"/>
      <c r="TK392" s="63"/>
      <c r="TL392" s="63"/>
      <c r="TM392" s="63"/>
      <c r="TN392" s="63"/>
      <c r="TO392" s="63"/>
      <c r="TP392" s="63"/>
      <c r="TQ392" s="63"/>
      <c r="TR392" s="63"/>
      <c r="TS392" s="63"/>
      <c r="TT392" s="63"/>
      <c r="TU392" s="63"/>
      <c r="TV392" s="63"/>
      <c r="TW392" s="63"/>
      <c r="TX392" s="63"/>
      <c r="TY392" s="63"/>
      <c r="TZ392" s="63"/>
      <c r="UA392" s="63"/>
      <c r="UB392" s="63"/>
      <c r="UC392" s="63"/>
      <c r="UD392" s="63"/>
      <c r="UE392" s="63"/>
      <c r="UF392" s="63"/>
      <c r="UG392" s="63"/>
      <c r="UH392" s="63"/>
      <c r="UI392" s="63"/>
      <c r="UJ392" s="63"/>
      <c r="UK392" s="63"/>
      <c r="UL392" s="63"/>
      <c r="UM392" s="63"/>
      <c r="UN392" s="63"/>
      <c r="UO392" s="63"/>
      <c r="UP392" s="63"/>
      <c r="UQ392" s="63"/>
      <c r="UR392" s="63"/>
      <c r="US392" s="63"/>
      <c r="UT392" s="63"/>
      <c r="UU392" s="63"/>
      <c r="UV392" s="63"/>
      <c r="UW392" s="63"/>
      <c r="UX392" s="63"/>
      <c r="UY392" s="63"/>
      <c r="UZ392" s="63"/>
      <c r="VA392" s="63"/>
      <c r="VB392" s="63"/>
      <c r="VC392" s="63"/>
      <c r="VD392" s="63"/>
      <c r="VE392" s="63"/>
      <c r="VF392" s="63"/>
      <c r="VG392" s="63"/>
      <c r="VH392" s="63"/>
      <c r="VI392" s="63"/>
      <c r="VJ392" s="63"/>
      <c r="VK392" s="63"/>
      <c r="VL392" s="63"/>
      <c r="VM392" s="63"/>
      <c r="VN392" s="63"/>
      <c r="VO392" s="63"/>
      <c r="VP392" s="63"/>
      <c r="VQ392" s="63"/>
      <c r="VR392" s="63"/>
      <c r="VS392" s="63"/>
      <c r="VT392" s="63"/>
    </row>
  </sheetData>
  <mergeCells count="9">
    <mergeCell ref="C47:D47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2026-02-22T20:40:41Z</dcterms:modified>
</cp:coreProperties>
</file>